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yutin_va\Desktop\Верютин\2021\заявки на закупку\сентябрь\заявка на закупку № 9501-РЕМ ПРОД-2022-ДРСК Привода выключателей и запчасти к ним\"/>
    </mc:Choice>
  </mc:AlternateContent>
  <bookViews>
    <workbookView xWindow="0" yWindow="0" windowWidth="22875" windowHeight="159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8" i="1" l="1"/>
  <c r="P71" i="1" l="1"/>
  <c r="Q71" i="1" s="1"/>
  <c r="P72" i="1"/>
  <c r="Q72" i="1" s="1"/>
  <c r="P73" i="1"/>
  <c r="Q73" i="1" s="1"/>
  <c r="P74" i="1"/>
  <c r="Q74" i="1" s="1"/>
  <c r="P75" i="1"/>
  <c r="Q75" i="1" s="1"/>
  <c r="P76" i="1"/>
  <c r="Q76" i="1" s="1"/>
  <c r="P77" i="1"/>
  <c r="Q77" i="1" s="1"/>
  <c r="P78" i="1"/>
  <c r="Q78" i="1" s="1"/>
  <c r="P79" i="1"/>
  <c r="Q79" i="1" s="1"/>
  <c r="P80" i="1"/>
  <c r="Q80" i="1" s="1"/>
  <c r="E71" i="1"/>
  <c r="N71" i="1" s="1"/>
  <c r="E72" i="1"/>
  <c r="N72" i="1" s="1"/>
  <c r="E73" i="1"/>
  <c r="N73" i="1" s="1"/>
  <c r="E74" i="1"/>
  <c r="N74" i="1" s="1"/>
  <c r="E75" i="1"/>
  <c r="N75" i="1" s="1"/>
  <c r="E76" i="1"/>
  <c r="N76" i="1" s="1"/>
  <c r="E77" i="1"/>
  <c r="N77" i="1" s="1"/>
  <c r="E78" i="1"/>
  <c r="N78" i="1" s="1"/>
  <c r="E79" i="1"/>
  <c r="N79" i="1" s="1"/>
  <c r="E80" i="1"/>
  <c r="N80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E60" i="1"/>
  <c r="N60" i="1" s="1"/>
  <c r="E61" i="1"/>
  <c r="N61" i="1" s="1"/>
  <c r="E62" i="1"/>
  <c r="N62" i="1" s="1"/>
  <c r="E63" i="1"/>
  <c r="N63" i="1" s="1"/>
  <c r="E64" i="1"/>
  <c r="N64" i="1" s="1"/>
  <c r="E65" i="1"/>
  <c r="N65" i="1" s="1"/>
  <c r="E66" i="1"/>
  <c r="N66" i="1" s="1"/>
  <c r="E67" i="1"/>
  <c r="N6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E18" i="1"/>
  <c r="N18" i="1" s="1"/>
  <c r="E19" i="1"/>
  <c r="N19" i="1" s="1"/>
  <c r="E20" i="1"/>
  <c r="N20" i="1" s="1"/>
  <c r="E21" i="1"/>
  <c r="N21" i="1" s="1"/>
  <c r="E22" i="1"/>
  <c r="N22" i="1" s="1"/>
  <c r="E23" i="1"/>
  <c r="N23" i="1" s="1"/>
  <c r="E24" i="1"/>
  <c r="N24" i="1" s="1"/>
  <c r="E25" i="1"/>
  <c r="N25" i="1" s="1"/>
  <c r="E26" i="1"/>
  <c r="N26" i="1" s="1"/>
  <c r="E27" i="1"/>
  <c r="N27" i="1" s="1"/>
  <c r="E28" i="1"/>
  <c r="N28" i="1" s="1"/>
  <c r="E29" i="1"/>
  <c r="N29" i="1" s="1"/>
  <c r="E30" i="1"/>
  <c r="N30" i="1" s="1"/>
  <c r="E31" i="1"/>
  <c r="N31" i="1" s="1"/>
  <c r="E32" i="1"/>
  <c r="N32" i="1" s="1"/>
  <c r="E33" i="1"/>
  <c r="N33" i="1" s="1"/>
  <c r="E34" i="1"/>
  <c r="N34" i="1" s="1"/>
  <c r="E35" i="1"/>
  <c r="N35" i="1" s="1"/>
  <c r="E36" i="1"/>
  <c r="N36" i="1" s="1"/>
  <c r="E37" i="1"/>
  <c r="N37" i="1" s="1"/>
  <c r="E38" i="1"/>
  <c r="N38" i="1" s="1"/>
  <c r="E39" i="1"/>
  <c r="N39" i="1" s="1"/>
  <c r="E40" i="1"/>
  <c r="N40" i="1" s="1"/>
  <c r="E41" i="1"/>
  <c r="N41" i="1" s="1"/>
  <c r="E42" i="1"/>
  <c r="N42" i="1" s="1"/>
  <c r="E43" i="1"/>
  <c r="N43" i="1" s="1"/>
  <c r="E44" i="1"/>
  <c r="N44" i="1" s="1"/>
  <c r="E45" i="1"/>
  <c r="N45" i="1" s="1"/>
  <c r="P14" i="1"/>
  <c r="Q14" i="1" s="1"/>
  <c r="P13" i="1"/>
  <c r="Q13" i="1" s="1"/>
  <c r="P12" i="1"/>
  <c r="Q12" i="1" s="1"/>
  <c r="P11" i="1"/>
  <c r="Q11" i="1" s="1"/>
  <c r="E11" i="1"/>
  <c r="N11" i="1" s="1"/>
  <c r="E12" i="1"/>
  <c r="N12" i="1" s="1"/>
  <c r="E13" i="1"/>
  <c r="N13" i="1" s="1"/>
  <c r="E14" i="1"/>
  <c r="N14" i="1" s="1"/>
  <c r="E50" i="1" l="1"/>
  <c r="E51" i="1"/>
  <c r="E52" i="1"/>
  <c r="E53" i="1"/>
  <c r="E54" i="1"/>
  <c r="E55" i="1"/>
  <c r="E56" i="1"/>
  <c r="E84" i="1"/>
  <c r="E85" i="1"/>
  <c r="E86" i="1"/>
  <c r="E87" i="1"/>
  <c r="P84" i="1" l="1"/>
  <c r="Q84" i="1" s="1"/>
  <c r="P85" i="1"/>
  <c r="Q85" i="1" s="1"/>
  <c r="P86" i="1"/>
  <c r="Q86" i="1" s="1"/>
  <c r="P87" i="1"/>
  <c r="Q87" i="1" s="1"/>
  <c r="M84" i="1"/>
  <c r="M85" i="1"/>
  <c r="M86" i="1"/>
  <c r="M87" i="1"/>
  <c r="N84" i="1"/>
  <c r="N85" i="1"/>
  <c r="N86" i="1"/>
  <c r="N87" i="1"/>
  <c r="M71" i="1"/>
  <c r="M72" i="1"/>
  <c r="M73" i="1"/>
  <c r="M74" i="1"/>
  <c r="M75" i="1"/>
  <c r="M76" i="1"/>
  <c r="M77" i="1"/>
  <c r="M78" i="1"/>
  <c r="M79" i="1"/>
  <c r="M80" i="1"/>
  <c r="M60" i="1"/>
  <c r="M61" i="1"/>
  <c r="M62" i="1"/>
  <c r="M63" i="1"/>
  <c r="M64" i="1"/>
  <c r="M65" i="1"/>
  <c r="M66" i="1"/>
  <c r="M67" i="1"/>
  <c r="P50" i="1"/>
  <c r="Q50" i="1" s="1"/>
  <c r="P51" i="1"/>
  <c r="Q51" i="1" s="1"/>
  <c r="P52" i="1"/>
  <c r="Q52" i="1" s="1"/>
  <c r="P53" i="1"/>
  <c r="Q53" i="1" s="1"/>
  <c r="P54" i="1"/>
  <c r="Q54" i="1" s="1"/>
  <c r="P55" i="1"/>
  <c r="Q55" i="1" s="1"/>
  <c r="P56" i="1"/>
  <c r="Q56" i="1" s="1"/>
  <c r="M50" i="1"/>
  <c r="M51" i="1"/>
  <c r="M52" i="1"/>
  <c r="M53" i="1"/>
  <c r="M54" i="1"/>
  <c r="M55" i="1"/>
  <c r="M56" i="1"/>
  <c r="N50" i="1"/>
  <c r="N51" i="1"/>
  <c r="N52" i="1"/>
  <c r="N53" i="1"/>
  <c r="N54" i="1"/>
  <c r="N55" i="1"/>
  <c r="N56" i="1"/>
  <c r="E10" i="1"/>
  <c r="E83" i="1" l="1"/>
  <c r="E70" i="1"/>
  <c r="E59" i="1"/>
  <c r="I61" i="1"/>
  <c r="I62" i="1"/>
  <c r="I63" i="1"/>
  <c r="I64" i="1"/>
  <c r="I65" i="1"/>
  <c r="I66" i="1"/>
  <c r="I67" i="1"/>
  <c r="E49" i="1"/>
  <c r="E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P83" i="1" l="1"/>
  <c r="Q83" i="1" s="1"/>
  <c r="N83" i="1"/>
  <c r="M83" i="1"/>
  <c r="P70" i="1"/>
  <c r="Q70" i="1" s="1"/>
  <c r="N70" i="1"/>
  <c r="M70" i="1"/>
  <c r="I60" i="1"/>
  <c r="I51" i="1"/>
  <c r="I52" i="1"/>
  <c r="I53" i="1"/>
  <c r="I54" i="1"/>
  <c r="I55" i="1"/>
  <c r="I56" i="1"/>
  <c r="P49" i="1"/>
  <c r="Q49" i="1" s="1"/>
  <c r="P59" i="1"/>
  <c r="Q59" i="1" s="1"/>
  <c r="N49" i="1"/>
  <c r="N59" i="1"/>
  <c r="M49" i="1"/>
  <c r="M59" i="1"/>
  <c r="I49" i="1"/>
  <c r="I50" i="1"/>
  <c r="I59" i="1"/>
  <c r="P17" i="1"/>
  <c r="Q17" i="1" s="1"/>
  <c r="N17" i="1"/>
  <c r="M17" i="1"/>
  <c r="I17" i="1"/>
  <c r="Q88" i="1" l="1"/>
  <c r="G81" i="1"/>
  <c r="Q81" i="1"/>
  <c r="Q68" i="1"/>
  <c r="G68" i="1"/>
  <c r="Q57" i="1"/>
  <c r="G57" i="1"/>
  <c r="Q46" i="1"/>
  <c r="M12" i="1" l="1"/>
  <c r="M13" i="1"/>
  <c r="M14" i="1"/>
  <c r="I12" i="1"/>
  <c r="I13" i="1"/>
  <c r="I14" i="1"/>
  <c r="G46" i="1" l="1"/>
  <c r="I11" i="1" l="1"/>
  <c r="I10" i="1"/>
  <c r="P10" i="1"/>
  <c r="Q10" i="1" s="1"/>
  <c r="M11" i="1"/>
  <c r="M10" i="1"/>
  <c r="Q15" i="1" l="1"/>
  <c r="Q89" i="1" s="1"/>
  <c r="Q90" i="1" s="1"/>
  <c r="Q91" i="1" s="1"/>
  <c r="N10" i="1"/>
  <c r="G15" i="1" l="1"/>
  <c r="G89" i="1" s="1"/>
  <c r="G90" i="1" l="1"/>
  <c r="G91" i="1" s="1"/>
  <c r="F3" i="1"/>
</calcChain>
</file>

<file path=xl/sharedStrings.xml><?xml version="1.0" encoding="utf-8"?>
<sst xmlns="http://schemas.openxmlformats.org/spreadsheetml/2006/main" count="184" uniqueCount="79">
  <si>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</si>
  <si>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</si>
  <si>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</si>
  <si>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</si>
  <si>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</si>
  <si>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</si>
  <si>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</si>
  <si>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</si>
  <si>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</si>
  <si>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</si>
  <si>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</si>
  <si>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</si>
  <si>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</si>
  <si>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</si>
  <si>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</si>
  <si>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</si>
  <si>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</si>
  <si>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шт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</si>
  <si>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</si>
  <si>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</si>
  <si>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</si>
  <si>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</si>
  <si>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</si>
  <si>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</si>
  <si>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</si>
  <si>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</si>
  <si>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</si>
  <si>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</si>
  <si>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</si>
  <si>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</si>
  <si>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</si>
  <si>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</si>
  <si>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</si>
  <si>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Коммерческого предложения </t>
  </si>
  <si>
    <t>9501-РЕМ ПРОД-2022-ДРСК Привода выключателей и запчасти к ним</t>
  </si>
  <si>
    <t>Катушка включения  ПЭ-11 (ВМП-10), 5БП.522.301</t>
  </si>
  <si>
    <t>Катушка включения к МКП-110, 5СЯ.520.277-02</t>
  </si>
  <si>
    <t>Катушка включения ПЭВ 11 (ВМПЭ-10-630/1000-20 кА), 5БП.522.301-02</t>
  </si>
  <si>
    <t>Катушка отключения к ПЭВ-11А, ПЭВ-12А, 5СЯ.520.302.01</t>
  </si>
  <si>
    <t>Катушка отключения к ШПЭ-31,ШПЭ-33,ШПЭ-44 (МКП-35,МКП-110, У-110-2000-40 ) 220В, 5СЯ.520.302-04</t>
  </si>
  <si>
    <t>Блок контакт к ВМП, МКП,С-35, КБО 5БП.551.039.02</t>
  </si>
  <si>
    <t>Блок-контакт КБВ к ВМП-10, 5ву.551.018</t>
  </si>
  <si>
    <t>Блок-контакт КБО к ВМП-10, 5ву.551.046</t>
  </si>
  <si>
    <t>Катушка включения к приводу ПП-67, перемен. 220В - 58 Ом</t>
  </si>
  <si>
    <t>Катушка отключения к  ПЭ-11 (ВМП-10), 5СЯ.520.302.12</t>
  </si>
  <si>
    <t>Катушка отключения к приводу ПП-67К, ЭО перем.220 В- 39 Ом</t>
  </si>
  <si>
    <t>Катушка отключения ПЭВ-11А (ВМПЭ-10-630/1000-20кА), 5СЯ.520.302</t>
  </si>
  <si>
    <t xml:space="preserve">Блок контакт КБВ к ВМП, МКП, С-35, КБВ  5БП.551.094.01 </t>
  </si>
  <si>
    <t>Катушка включения  ПС-10Ж (ВМГ, ВМ-35) 1Б-50448, 1Б-50448</t>
  </si>
  <si>
    <t>Катушка включения к ШПЭ-12 (С-35-630), 5БП.522.301.10</t>
  </si>
  <si>
    <t xml:space="preserve">Катушка отключения к ШПЭ-12 (С-35-630)  110В, 5СЯ.520.302.11 </t>
  </si>
  <si>
    <t xml:space="preserve">Электромагнит включения для привода ПП-67 в сборе, ЭВ перем. 220В </t>
  </si>
  <si>
    <t xml:space="preserve">Электромагнит отключения для привода ПП-67 в сборе, ЭО перем. 220В </t>
  </si>
  <si>
    <t>Катушка включения для привода ШПЭ-44У1 220В, 5СЯ.520.277.04</t>
  </si>
  <si>
    <t>Катушка включения к приводу ПП-67К, ЭВ перем. 220 В- 47 Ом</t>
  </si>
  <si>
    <t>Механизм к У-110,У-220,МКП-110,МКП-35, 6БП.716.025</t>
  </si>
  <si>
    <t>Блок контакт , исп. 1.2.3. угол 90 град. КСА-4</t>
  </si>
  <si>
    <t>Блок контакт, КСА-8</t>
  </si>
  <si>
    <t>Блок-контакт исп.1.2.2-90 для С-35М/630А, КСА-12</t>
  </si>
  <si>
    <t>Блок-контакт исп.1.2.2-90 для С-35М/630А, КСА-4</t>
  </si>
  <si>
    <t xml:space="preserve">Блок-контакт к приводу ПП-67к, БКА </t>
  </si>
  <si>
    <t>Катушка включения   к приводу ППрК-1800, 5СЯ.520.307.-02</t>
  </si>
  <si>
    <t>Катушка включения  ПЭ-11 (ВМП-10), 5БП.522.301-01</t>
  </si>
  <si>
    <t>Катушка включения ВМТ-110., 5СЯ.520.307</t>
  </si>
  <si>
    <t>Катушка включения для привода ШПЭ-31 (МКП-35), 5СЯ.520.277-01</t>
  </si>
  <si>
    <t xml:space="preserve">Катушка отключения к  ШПЭ-12 (С-35-630), 5СЯ.520.302.10 </t>
  </si>
  <si>
    <t>Катушка отключения к ППРк (ВМТ)  220В, 5СЯ.520.307-06</t>
  </si>
  <si>
    <t>Катушка отключения к ПЭ-11, 5СЯ.520.302-13</t>
  </si>
  <si>
    <t>Катушка отключения к ПЭ-11 (ВМП-10), 5СЯ.520.302.02</t>
  </si>
  <si>
    <t>Катушка отключения к ШПЭ-31,ШПЭ-33,ШПЭ-44МКП-35, МКП-110,У-110-2000-40 110В, 5СЯ.520.302.05</t>
  </si>
  <si>
    <t>Контакт подвижный к ВМД-35/600, 8БП.551.086</t>
  </si>
  <si>
    <t>Блок контакт, КБО 5СЯ.551.039.02</t>
  </si>
  <si>
    <r>
      <t xml:space="preserve">Страна происхождения товара
</t>
    </r>
    <r>
      <rPr>
        <i/>
        <sz val="9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</si>
  <si>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9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</si>
  <si>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t xml:space="preserve">Привод выключателя, ПП-67К, </t>
    </r>
    <r>
      <rPr>
        <b/>
        <i/>
        <sz val="9"/>
        <rFont val="Arial"/>
        <family val="2"/>
        <charset val="204"/>
      </rPr>
      <t>согласо приложению № 1.1.</t>
    </r>
  </si>
  <si>
    <r>
      <t xml:space="preserve">Привод выключателя, ПП-67К, </t>
    </r>
    <r>
      <rPr>
        <b/>
        <i/>
        <sz val="9"/>
        <rFont val="Arial"/>
        <family val="2"/>
        <charset val="204"/>
      </rPr>
      <t>согласо приложению № 1.2.</t>
    </r>
  </si>
  <si>
    <r>
      <t xml:space="preserve">Привод выключателя, ПП-67К, </t>
    </r>
    <r>
      <rPr>
        <b/>
        <i/>
        <sz val="9"/>
        <rFont val="Arial"/>
        <family val="2"/>
        <charset val="204"/>
      </rPr>
      <t>согласо приложению № 1.3.</t>
    </r>
  </si>
  <si>
    <t>__________________________________
(подпись, М.П.)
__________________________________
(фамилия, имя, отчество подписавшего, должность)</t>
  </si>
  <si>
    <t xml:space="preserve">ЗИП, ПРК-1 (катушка включения ВИЛЕ.685452.001 - 2шт в сборе, резистор ПЭВ-100-510 Ом)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</si>
</sst>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b/>
      <sz val="9"/>
      <color rgb="FF00206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Arial"/>
      <family val="2"/>
    </font>
    <font>
      <sz val="9"/>
      <color theme="1"/>
      <name val="Arial"/>
      <family val="2"/>
      <charset val="204"/>
    </font>
    <font>
      <sz val="9"/>
      <color rgb="FF002060"/>
      <name val="Calibri"/>
      <family val="2"/>
      <charset val="204"/>
      <scheme val="minor"/>
    </font>
    <font>
      <b/>
      <i/>
      <sz val="9"/>
      <name val="Arial"/>
      <family val="2"/>
      <charset val="204"/>
    </font>
    <font>
      <b/>
      <sz val="9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3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9" fillId="0" borderId="0" xfId="0" applyFont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/>
    </xf>
    <xf numFmtId="0" fontId="13" fillId="0" borderId="32" xfId="2" applyNumberFormat="1" applyFont="1" applyBorder="1" applyAlignment="1">
      <alignment vertical="center" wrapText="1"/>
    </xf>
    <xf numFmtId="0" fontId="12" fillId="0" borderId="33" xfId="0" applyNumberFormat="1" applyFont="1" applyBorder="1" applyAlignment="1">
      <alignment horizontal="center" vertical="center" wrapText="1"/>
    </xf>
    <xf numFmtId="4" fontId="14" fillId="0" borderId="34" xfId="0" applyNumberFormat="1" applyFont="1" applyBorder="1" applyAlignment="1">
      <alignment horizontal="center" vertical="center" wrapText="1"/>
    </xf>
    <xf numFmtId="1" fontId="13" fillId="0" borderId="32" xfId="1" applyNumberFormat="1" applyFont="1" applyBorder="1" applyAlignment="1">
      <alignment horizontal="center" vertical="center"/>
    </xf>
    <xf numFmtId="4" fontId="13" fillId="0" borderId="32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 wrapText="1"/>
    </xf>
    <xf numFmtId="0" fontId="12" fillId="6" borderId="29" xfId="0" applyFont="1" applyFill="1" applyBorder="1" applyAlignment="1">
      <alignment horizontal="center"/>
    </xf>
    <xf numFmtId="49" fontId="9" fillId="6" borderId="14" xfId="0" applyNumberFormat="1" applyFont="1" applyFill="1" applyBorder="1" applyAlignment="1">
      <alignment horizontal="left" vertical="top" wrapText="1"/>
    </xf>
    <xf numFmtId="49" fontId="15" fillId="2" borderId="6" xfId="0" applyNumberFormat="1" applyFont="1" applyFill="1" applyBorder="1" applyAlignment="1" applyProtection="1">
      <alignment horizontal="left" vertical="top" wrapText="1"/>
      <protection locked="0"/>
    </xf>
    <xf numFmtId="3" fontId="9" fillId="6" borderId="6" xfId="0" applyNumberFormat="1" applyFont="1" applyFill="1" applyBorder="1" applyAlignment="1">
      <alignment horizontal="center" vertical="top" wrapText="1"/>
    </xf>
    <xf numFmtId="4" fontId="9" fillId="6" borderId="6" xfId="0" applyNumberFormat="1" applyFont="1" applyFill="1" applyBorder="1" applyAlignment="1">
      <alignment horizontal="center" vertical="top" wrapText="1"/>
    </xf>
    <xf numFmtId="4" fontId="15" fillId="2" borderId="6" xfId="0" applyNumberFormat="1" applyFont="1" applyFill="1" applyBorder="1" applyAlignment="1" applyProtection="1">
      <alignment horizontal="center" vertical="top" wrapText="1"/>
      <protection locked="0"/>
    </xf>
    <xf numFmtId="4" fontId="9" fillId="6" borderId="30" xfId="0" applyNumberFormat="1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49" fontId="9" fillId="6" borderId="15" xfId="0" applyNumberFormat="1" applyFont="1" applyFill="1" applyBorder="1" applyAlignment="1">
      <alignment horizontal="left" vertical="top" wrapText="1"/>
    </xf>
    <xf numFmtId="49" fontId="15" fillId="2" borderId="8" xfId="0" applyNumberFormat="1" applyFont="1" applyFill="1" applyBorder="1" applyAlignment="1" applyProtection="1">
      <alignment horizontal="left" vertical="top" wrapText="1"/>
      <protection locked="0"/>
    </xf>
    <xf numFmtId="3" fontId="9" fillId="6" borderId="8" xfId="0" applyNumberFormat="1" applyFont="1" applyFill="1" applyBorder="1" applyAlignment="1">
      <alignment horizontal="center" vertical="top" wrapText="1"/>
    </xf>
    <xf numFmtId="4" fontId="15" fillId="2" borderId="8" xfId="0" applyNumberFormat="1" applyFont="1" applyFill="1" applyBorder="1" applyAlignment="1" applyProtection="1">
      <alignment horizontal="center" vertical="top" wrapText="1"/>
      <protection locked="0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4" fontId="10" fillId="6" borderId="35" xfId="0" applyNumberFormat="1" applyFont="1" applyFill="1" applyBorder="1" applyAlignment="1">
      <alignment horizontal="center" vertical="top" wrapText="1"/>
    </xf>
    <xf numFmtId="49" fontId="15" fillId="2" borderId="37" xfId="0" applyNumberFormat="1" applyFont="1" applyFill="1" applyBorder="1" applyAlignment="1" applyProtection="1">
      <alignment horizontal="left" vertical="top" wrapText="1"/>
      <protection locked="0"/>
    </xf>
    <xf numFmtId="4" fontId="15" fillId="2" borderId="37" xfId="0" applyNumberFormat="1" applyFont="1" applyFill="1" applyBorder="1" applyAlignment="1" applyProtection="1">
      <alignment horizontal="center" vertical="top" wrapText="1"/>
      <protection locked="0"/>
    </xf>
    <xf numFmtId="3" fontId="9" fillId="6" borderId="57" xfId="0" applyNumberFormat="1" applyFont="1" applyFill="1" applyBorder="1" applyAlignment="1">
      <alignment horizontal="center" vertical="top" wrapText="1"/>
    </xf>
    <xf numFmtId="4" fontId="9" fillId="6" borderId="33" xfId="0" applyNumberFormat="1" applyFont="1" applyFill="1" applyBorder="1" applyAlignment="1">
      <alignment horizontal="center" vertical="top" wrapText="1"/>
    </xf>
    <xf numFmtId="49" fontId="15" fillId="2" borderId="33" xfId="0" applyNumberFormat="1" applyFont="1" applyFill="1" applyBorder="1" applyAlignment="1" applyProtection="1">
      <alignment horizontal="left" vertical="top" wrapText="1"/>
      <protection locked="0"/>
    </xf>
    <xf numFmtId="3" fontId="9" fillId="6" borderId="14" xfId="0" applyNumberFormat="1" applyFont="1" applyFill="1" applyBorder="1" applyAlignment="1">
      <alignment horizontal="center" vertical="top" wrapText="1"/>
    </xf>
    <xf numFmtId="2" fontId="13" fillId="0" borderId="32" xfId="1" applyNumberFormat="1" applyFont="1" applyBorder="1" applyAlignment="1">
      <alignment horizontal="center" vertical="center"/>
    </xf>
    <xf numFmtId="4" fontId="10" fillId="6" borderId="58" xfId="0" applyNumberFormat="1" applyFont="1" applyFill="1" applyBorder="1" applyAlignment="1">
      <alignment horizontal="center" vertical="top" wrapText="1"/>
    </xf>
    <xf numFmtId="1" fontId="13" fillId="0" borderId="32" xfId="2" applyNumberFormat="1" applyFont="1" applyBorder="1" applyAlignment="1">
      <alignment horizontal="center" vertical="center"/>
    </xf>
    <xf numFmtId="49" fontId="9" fillId="6" borderId="46" xfId="0" applyNumberFormat="1" applyFont="1" applyFill="1" applyBorder="1" applyAlignment="1">
      <alignment horizontal="left" vertical="top" wrapText="1"/>
    </xf>
    <xf numFmtId="4" fontId="9" fillId="6" borderId="47" xfId="0" applyNumberFormat="1" applyFont="1" applyFill="1" applyBorder="1" applyAlignment="1">
      <alignment horizontal="center" vertical="top" wrapText="1"/>
    </xf>
    <xf numFmtId="49" fontId="15" fillId="2" borderId="28" xfId="0" applyNumberFormat="1" applyFont="1" applyFill="1" applyBorder="1" applyAlignment="1" applyProtection="1">
      <alignment horizontal="left" vertical="top" wrapText="1"/>
      <protection locked="0"/>
    </xf>
    <xf numFmtId="4" fontId="15" fillId="2" borderId="28" xfId="0" applyNumberFormat="1" applyFont="1" applyFill="1" applyBorder="1" applyAlignment="1" applyProtection="1">
      <alignment horizontal="center" vertical="top" wrapText="1"/>
      <protection locked="0"/>
    </xf>
    <xf numFmtId="4" fontId="10" fillId="6" borderId="10" xfId="0" applyNumberFormat="1" applyFont="1" applyFill="1" applyBorder="1" applyAlignment="1">
      <alignment horizontal="center" vertical="top" wrapText="1"/>
    </xf>
    <xf numFmtId="49" fontId="15" fillId="2" borderId="59" xfId="0" applyNumberFormat="1" applyFont="1" applyFill="1" applyBorder="1" applyAlignment="1" applyProtection="1">
      <alignment horizontal="left" vertical="top" wrapText="1"/>
      <protection locked="0"/>
    </xf>
    <xf numFmtId="49" fontId="15" fillId="2" borderId="60" xfId="0" applyNumberFormat="1" applyFont="1" applyFill="1" applyBorder="1" applyAlignment="1" applyProtection="1">
      <alignment horizontal="left" vertical="top" wrapText="1"/>
      <protection locked="0"/>
    </xf>
    <xf numFmtId="0" fontId="12" fillId="0" borderId="29" xfId="0" applyFont="1" applyBorder="1" applyAlignment="1">
      <alignment horizontal="center" vertical="center"/>
    </xf>
    <xf numFmtId="0" fontId="13" fillId="0" borderId="32" xfId="2" applyNumberFormat="1" applyFont="1" applyBorder="1" applyAlignment="1">
      <alignment horizontal="left" vertical="center" wrapText="1"/>
    </xf>
    <xf numFmtId="4" fontId="9" fillId="6" borderId="10" xfId="0" applyNumberFormat="1" applyFont="1" applyFill="1" applyBorder="1" applyAlignment="1">
      <alignment horizontal="center" vertical="top" wrapText="1"/>
    </xf>
    <xf numFmtId="0" fontId="12" fillId="2" borderId="33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49" fontId="9" fillId="6" borderId="33" xfId="0" applyNumberFormat="1" applyFont="1" applyFill="1" applyBorder="1" applyAlignment="1">
      <alignment horizontal="left" vertical="top" wrapText="1"/>
    </xf>
    <xf numFmtId="0" fontId="10" fillId="2" borderId="33" xfId="0" applyFont="1" applyFill="1" applyBorder="1" applyAlignment="1">
      <alignment horizontal="center"/>
    </xf>
    <xf numFmtId="3" fontId="9" fillId="6" borderId="33" xfId="0" applyNumberFormat="1" applyFont="1" applyFill="1" applyBorder="1" applyAlignment="1">
      <alignment horizontal="center" vertical="top" wrapText="1"/>
    </xf>
    <xf numFmtId="0" fontId="12" fillId="6" borderId="33" xfId="0" applyFont="1" applyFill="1" applyBorder="1" applyAlignment="1">
      <alignment horizontal="center"/>
    </xf>
    <xf numFmtId="4" fontId="8" fillId="6" borderId="33" xfId="0" applyNumberFormat="1" applyFont="1" applyFill="1" applyBorder="1" applyAlignment="1" applyProtection="1">
      <alignment horizontal="center" vertical="top" wrapText="1"/>
    </xf>
    <xf numFmtId="4" fontId="10" fillId="6" borderId="33" xfId="0" applyNumberFormat="1" applyFont="1" applyFill="1" applyBorder="1" applyAlignment="1">
      <alignment horizontal="center" vertical="top" wrapText="1"/>
    </xf>
    <xf numFmtId="4" fontId="10" fillId="4" borderId="53" xfId="0" applyNumberFormat="1" applyFont="1" applyFill="1" applyBorder="1" applyAlignment="1">
      <alignment horizontal="center" vertical="center" wrapText="1"/>
    </xf>
    <xf numFmtId="9" fontId="15" fillId="2" borderId="27" xfId="0" applyNumberFormat="1" applyFont="1" applyFill="1" applyBorder="1" applyAlignment="1" applyProtection="1">
      <alignment horizontal="center" vertical="top" wrapText="1"/>
    </xf>
    <xf numFmtId="4" fontId="9" fillId="4" borderId="26" xfId="0" applyNumberFormat="1" applyFont="1" applyFill="1" applyBorder="1" applyAlignment="1">
      <alignment horizontal="center" vertical="top" wrapText="1"/>
    </xf>
    <xf numFmtId="4" fontId="9" fillId="4" borderId="24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10" fillId="7" borderId="38" xfId="0" applyFont="1" applyFill="1" applyBorder="1" applyAlignment="1">
      <alignment horizontal="center"/>
    </xf>
    <xf numFmtId="0" fontId="10" fillId="7" borderId="39" xfId="0" applyFont="1" applyFill="1" applyBorder="1" applyAlignment="1">
      <alignment horizontal="center"/>
    </xf>
    <xf numFmtId="0" fontId="10" fillId="7" borderId="40" xfId="0" applyFont="1" applyFill="1" applyBorder="1" applyAlignment="1">
      <alignment horizontal="center"/>
    </xf>
    <xf numFmtId="0" fontId="10" fillId="7" borderId="31" xfId="0" applyFont="1" applyFill="1" applyBorder="1" applyAlignment="1">
      <alignment horizontal="left"/>
    </xf>
    <xf numFmtId="0" fontId="12" fillId="7" borderId="25" xfId="0" applyFont="1" applyFill="1" applyBorder="1" applyAlignment="1">
      <alignment horizontal="left"/>
    </xf>
    <xf numFmtId="0" fontId="12" fillId="7" borderId="15" xfId="0" applyFont="1" applyFill="1" applyBorder="1" applyAlignment="1">
      <alignment horizontal="left"/>
    </xf>
    <xf numFmtId="0" fontId="10" fillId="6" borderId="31" xfId="0" applyFont="1" applyFill="1" applyBorder="1" applyAlignment="1">
      <alignment horizontal="left"/>
    </xf>
    <xf numFmtId="0" fontId="12" fillId="6" borderId="25" xfId="0" applyFont="1" applyFill="1" applyBorder="1" applyAlignment="1">
      <alignment horizontal="left"/>
    </xf>
    <xf numFmtId="0" fontId="12" fillId="6" borderId="45" xfId="0" applyFont="1" applyFill="1" applyBorder="1" applyAlignment="1">
      <alignment horizontal="left"/>
    </xf>
    <xf numFmtId="0" fontId="12" fillId="6" borderId="15" xfId="0" applyFont="1" applyFill="1" applyBorder="1" applyAlignment="1">
      <alignment horizontal="left"/>
    </xf>
    <xf numFmtId="0" fontId="10" fillId="7" borderId="38" xfId="0" applyFont="1" applyFill="1" applyBorder="1" applyAlignment="1">
      <alignment horizontal="center" vertical="center" wrapText="1"/>
    </xf>
    <xf numFmtId="0" fontId="10" fillId="7" borderId="39" xfId="0" applyFont="1" applyFill="1" applyBorder="1" applyAlignment="1">
      <alignment horizontal="center" vertical="center" wrapText="1"/>
    </xf>
    <xf numFmtId="0" fontId="10" fillId="7" borderId="40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left"/>
    </xf>
    <xf numFmtId="0" fontId="10" fillId="7" borderId="15" xfId="0" applyFont="1" applyFill="1" applyBorder="1" applyAlignment="1">
      <alignment horizontal="left"/>
    </xf>
    <xf numFmtId="0" fontId="10" fillId="0" borderId="44" xfId="0" applyFont="1" applyBorder="1" applyAlignment="1">
      <alignment horizontal="left"/>
    </xf>
    <xf numFmtId="0" fontId="12" fillId="0" borderId="45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10" fillId="7" borderId="48" xfId="0" applyFont="1" applyFill="1" applyBorder="1" applyAlignment="1">
      <alignment horizontal="center"/>
    </xf>
    <xf numFmtId="0" fontId="10" fillId="7" borderId="49" xfId="0" applyFont="1" applyFill="1" applyBorder="1" applyAlignment="1">
      <alignment horizontal="center"/>
    </xf>
    <xf numFmtId="0" fontId="10" fillId="7" borderId="50" xfId="0" applyFont="1" applyFill="1" applyBorder="1" applyAlignment="1">
      <alignment horizontal="center"/>
    </xf>
    <xf numFmtId="0" fontId="10" fillId="7" borderId="41" xfId="0" applyFont="1" applyFill="1" applyBorder="1" applyAlignment="1">
      <alignment horizontal="left"/>
    </xf>
    <xf numFmtId="0" fontId="12" fillId="7" borderId="42" xfId="0" applyFont="1" applyFill="1" applyBorder="1" applyAlignment="1">
      <alignment horizontal="left"/>
    </xf>
    <xf numFmtId="0" fontId="12" fillId="7" borderId="43" xfId="0" applyFont="1" applyFill="1" applyBorder="1" applyAlignment="1">
      <alignment horizontal="left"/>
    </xf>
    <xf numFmtId="0" fontId="10" fillId="6" borderId="44" xfId="0" applyFont="1" applyFill="1" applyBorder="1" applyAlignment="1">
      <alignment horizontal="left"/>
    </xf>
    <xf numFmtId="0" fontId="10" fillId="6" borderId="45" xfId="0" applyFont="1" applyFill="1" applyBorder="1" applyAlignment="1">
      <alignment horizontal="left"/>
    </xf>
    <xf numFmtId="0" fontId="10" fillId="6" borderId="14" xfId="0" applyFont="1" applyFill="1" applyBorder="1" applyAlignment="1">
      <alignment horizontal="left"/>
    </xf>
    <xf numFmtId="0" fontId="10" fillId="6" borderId="44" xfId="0" applyFont="1" applyFill="1" applyBorder="1" applyAlignment="1"/>
    <xf numFmtId="0" fontId="10" fillId="6" borderId="45" xfId="0" applyFont="1" applyFill="1" applyBorder="1" applyAlignment="1"/>
    <xf numFmtId="0" fontId="10" fillId="6" borderId="14" xfId="0" applyFont="1" applyFill="1" applyBorder="1" applyAlignment="1"/>
    <xf numFmtId="0" fontId="10" fillId="0" borderId="55" xfId="0" applyFont="1" applyBorder="1" applyAlignment="1">
      <alignment horizontal="left"/>
    </xf>
    <xf numFmtId="0" fontId="12" fillId="0" borderId="49" xfId="0" applyFont="1" applyBorder="1" applyAlignment="1">
      <alignment horizontal="left"/>
    </xf>
    <xf numFmtId="0" fontId="12" fillId="0" borderId="56" xfId="0" applyFont="1" applyBorder="1" applyAlignment="1">
      <alignment horizontal="left"/>
    </xf>
    <xf numFmtId="0" fontId="17" fillId="6" borderId="55" xfId="0" applyFont="1" applyFill="1" applyBorder="1" applyAlignment="1">
      <alignment horizontal="left"/>
    </xf>
    <xf numFmtId="0" fontId="17" fillId="6" borderId="49" xfId="0" applyFont="1" applyFill="1" applyBorder="1" applyAlignment="1">
      <alignment horizontal="left"/>
    </xf>
    <xf numFmtId="0" fontId="17" fillId="6" borderId="56" xfId="0" applyFont="1" applyFill="1" applyBorder="1" applyAlignment="1">
      <alignment horizontal="left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3" fillId="3" borderId="13" xfId="0" applyFont="1" applyFill="1" applyBorder="1" applyAlignment="1">
      <alignment horizontal="center" vertical="center" wrapText="1"/>
    </xf>
    <xf numFmtId="4" fontId="8" fillId="4" borderId="54" xfId="0" applyNumberFormat="1" applyFont="1" applyFill="1" applyBorder="1" applyAlignment="1" applyProtection="1">
      <alignment horizontal="right" vertical="center" wrapText="1"/>
    </xf>
    <xf numFmtId="4" fontId="8" fillId="4" borderId="52" xfId="0" applyNumberFormat="1" applyFont="1" applyFill="1" applyBorder="1" applyAlignment="1" applyProtection="1">
      <alignment horizontal="right" vertical="center" wrapText="1"/>
    </xf>
    <xf numFmtId="4" fontId="8" fillId="4" borderId="46" xfId="0" applyNumberFormat="1" applyFont="1" applyFill="1" applyBorder="1" applyAlignment="1" applyProtection="1">
      <alignment horizontal="right" vertical="center" wrapText="1"/>
    </xf>
    <xf numFmtId="4" fontId="15" fillId="4" borderId="22" xfId="0" applyNumberFormat="1" applyFont="1" applyFill="1" applyBorder="1" applyAlignment="1" applyProtection="1">
      <alignment horizontal="right" vertical="top" wrapText="1"/>
    </xf>
    <xf numFmtId="4" fontId="15" fillId="4" borderId="23" xfId="0" applyNumberFormat="1" applyFont="1" applyFill="1" applyBorder="1" applyAlignment="1" applyProtection="1">
      <alignment horizontal="right" vertical="top" wrapText="1"/>
    </xf>
    <xf numFmtId="4" fontId="15" fillId="4" borderId="16" xfId="0" applyNumberFormat="1" applyFont="1" applyFill="1" applyBorder="1" applyAlignment="1" applyProtection="1">
      <alignment horizontal="right" vertical="top" wrapText="1"/>
    </xf>
    <xf numFmtId="0" fontId="5" fillId="5" borderId="1" xfId="0" applyFont="1" applyFill="1" applyBorder="1" applyAlignment="1">
      <alignment horizontal="justify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4" fontId="15" fillId="4" borderId="21" xfId="0" applyNumberFormat="1" applyFont="1" applyFill="1" applyBorder="1" applyAlignment="1" applyProtection="1">
      <alignment horizontal="right" vertical="top" wrapText="1"/>
    </xf>
    <xf numFmtId="4" fontId="15" fillId="4" borderId="20" xfId="0" applyNumberFormat="1" applyFont="1" applyFill="1" applyBorder="1" applyAlignment="1" applyProtection="1">
      <alignment horizontal="right" vertical="top" wrapText="1"/>
    </xf>
    <xf numFmtId="0" fontId="10" fillId="7" borderId="48" xfId="0" applyFont="1" applyFill="1" applyBorder="1" applyAlignment="1">
      <alignment horizontal="left"/>
    </xf>
    <xf numFmtId="0" fontId="12" fillId="7" borderId="49" xfId="0" applyFont="1" applyFill="1" applyBorder="1" applyAlignment="1">
      <alignment horizontal="left"/>
    </xf>
    <xf numFmtId="0" fontId="12" fillId="7" borderId="51" xfId="0" applyFont="1" applyFill="1" applyBorder="1" applyAlignment="1">
      <alignment horizontal="left"/>
    </xf>
    <xf numFmtId="0" fontId="12" fillId="7" borderId="39" xfId="0" applyFont="1" applyFill="1" applyBorder="1" applyAlignment="1">
      <alignment horizontal="center"/>
    </xf>
    <xf numFmtId="0" fontId="12" fillId="7" borderId="40" xfId="0" applyFont="1" applyFill="1" applyBorder="1" applyAlignment="1">
      <alignment horizontal="center"/>
    </xf>
  </cellXfs>
  <cellStyles count="3">
    <cellStyle name="Обычный" xfId="0" builtinId="0"/>
    <cellStyle name="Обычный_Перечень и объёмы" xfId="2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4"/>
  <sheetViews>
    <sheetView tabSelected="1" topLeftCell="A49" zoomScaleNormal="100" workbookViewId="0">
      <selection activeCell="C61" sqref="C61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9" t="s">
        <v>29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70" t="s">
        <v>10</v>
      </c>
      <c r="C3" s="71"/>
      <c r="D3" s="71"/>
      <c r="E3" s="115"/>
      <c r="F3" s="6">
        <f>G89</f>
        <v>2528673.9</v>
      </c>
      <c r="G3" s="5" t="s">
        <v>2</v>
      </c>
      <c r="H3" s="1"/>
      <c r="I3" s="70" t="s">
        <v>30</v>
      </c>
      <c r="J3" s="71"/>
      <c r="K3" s="71"/>
      <c r="L3" s="71"/>
      <c r="M3" s="71"/>
      <c r="N3" s="71"/>
      <c r="O3" s="71"/>
      <c r="P3" s="71"/>
      <c r="Q3" s="71"/>
      <c r="R3" s="72"/>
      <c r="S3" s="1"/>
      <c r="T3" s="1"/>
      <c r="U3" s="1"/>
      <c r="V3" s="1"/>
      <c r="W3" s="1"/>
      <c r="X3" s="1"/>
      <c r="Y3" s="1"/>
      <c r="Z3" s="1"/>
      <c r="AA3" s="1"/>
    </row>
    <row r="4" spans="1:27" ht="37.5" customHeight="1" x14ac:dyDescent="0.25">
      <c r="B4" s="122" t="s">
        <v>34</v>
      </c>
      <c r="C4" s="122"/>
      <c r="D4" s="122"/>
      <c r="E4" s="122"/>
      <c r="F4" s="122"/>
      <c r="G4" s="122"/>
      <c r="H4" s="1"/>
      <c r="I4" s="73" t="s">
        <v>31</v>
      </c>
      <c r="J4" s="73"/>
      <c r="K4" s="73"/>
      <c r="L4" s="73"/>
      <c r="M4" s="7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.75" customHeight="1" x14ac:dyDescent="0.25">
      <c r="B5" s="1"/>
      <c r="C5" s="1"/>
      <c r="D5" s="1"/>
      <c r="E5" s="1"/>
      <c r="F5" s="1"/>
      <c r="G5" s="1"/>
      <c r="H5" s="1"/>
      <c r="I5" s="7" t="s">
        <v>32</v>
      </c>
      <c r="J5" s="7"/>
      <c r="K5" s="7"/>
      <c r="L5" s="7"/>
      <c r="M5" s="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23" t="s">
        <v>11</v>
      </c>
      <c r="C7" s="124"/>
      <c r="D7" s="125"/>
      <c r="E7" s="125"/>
      <c r="F7" s="126"/>
      <c r="G7" s="127"/>
      <c r="H7" s="8"/>
      <c r="I7" s="92" t="s">
        <v>33</v>
      </c>
      <c r="J7" s="93"/>
      <c r="K7" s="93"/>
      <c r="L7" s="93"/>
      <c r="M7" s="93"/>
      <c r="N7" s="93"/>
      <c r="O7" s="93"/>
      <c r="P7" s="93"/>
      <c r="Q7" s="9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0" x14ac:dyDescent="0.25">
      <c r="B8" s="9" t="s">
        <v>3</v>
      </c>
      <c r="C8" s="10" t="s">
        <v>0</v>
      </c>
      <c r="D8" s="10" t="s">
        <v>7</v>
      </c>
      <c r="E8" s="11" t="s">
        <v>8</v>
      </c>
      <c r="F8" s="11" t="s">
        <v>4</v>
      </c>
      <c r="G8" s="12" t="s">
        <v>9</v>
      </c>
      <c r="H8" s="13"/>
      <c r="I8" s="9" t="s">
        <v>3</v>
      </c>
      <c r="J8" s="10" t="s">
        <v>1</v>
      </c>
      <c r="K8" s="11" t="s">
        <v>72</v>
      </c>
      <c r="L8" s="10" t="s">
        <v>73</v>
      </c>
      <c r="M8" s="10" t="s">
        <v>7</v>
      </c>
      <c r="N8" s="11" t="s">
        <v>8</v>
      </c>
      <c r="O8" s="11" t="s">
        <v>12</v>
      </c>
      <c r="P8" s="11" t="s">
        <v>4</v>
      </c>
      <c r="Q8" s="12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B9" s="84" t="s">
        <v>15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6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5.75" thickBot="1" x14ac:dyDescent="0.3">
      <c r="A10" s="4"/>
      <c r="B10" s="14">
        <v>1</v>
      </c>
      <c r="C10" s="15" t="s">
        <v>71</v>
      </c>
      <c r="D10" s="16" t="s">
        <v>17</v>
      </c>
      <c r="E10" s="17">
        <f>G10/F10</f>
        <v>2750</v>
      </c>
      <c r="F10" s="18">
        <v>2</v>
      </c>
      <c r="G10" s="19">
        <v>5500</v>
      </c>
      <c r="H10" s="20"/>
      <c r="I10" s="21">
        <f>B10</f>
        <v>1</v>
      </c>
      <c r="J10" s="22"/>
      <c r="K10" s="23"/>
      <c r="L10" s="23"/>
      <c r="M10" s="24" t="str">
        <f t="shared" ref="M10:M14" si="0">D10</f>
        <v>шт</v>
      </c>
      <c r="N10" s="25">
        <f t="shared" ref="N10:N14" si="1">E10</f>
        <v>2750</v>
      </c>
      <c r="O10" s="26"/>
      <c r="P10" s="24">
        <f t="shared" ref="P10:P14" si="2">F10</f>
        <v>2</v>
      </c>
      <c r="Q10" s="27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thickBot="1" x14ac:dyDescent="0.3">
      <c r="A11" s="4"/>
      <c r="B11" s="28">
        <v>2</v>
      </c>
      <c r="C11" s="15" t="s">
        <v>47</v>
      </c>
      <c r="D11" s="16" t="s">
        <v>17</v>
      </c>
      <c r="E11" s="17">
        <f t="shared" ref="E11:E14" si="3">G11/F11</f>
        <v>2750</v>
      </c>
      <c r="F11" s="18">
        <v>2</v>
      </c>
      <c r="G11" s="19">
        <v>5500</v>
      </c>
      <c r="H11" s="20"/>
      <c r="I11" s="29">
        <f t="shared" ref="I11:I14" si="4">B11</f>
        <v>2</v>
      </c>
      <c r="J11" s="30"/>
      <c r="K11" s="31"/>
      <c r="L11" s="31"/>
      <c r="M11" s="32" t="str">
        <f t="shared" si="0"/>
        <v>шт</v>
      </c>
      <c r="N11" s="25">
        <f t="shared" si="1"/>
        <v>2750</v>
      </c>
      <c r="O11" s="33"/>
      <c r="P11" s="24">
        <f t="shared" si="2"/>
        <v>2</v>
      </c>
      <c r="Q11" s="27">
        <f t="shared" ref="Q11:Q14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thickBot="1" x14ac:dyDescent="0.3">
      <c r="A12" s="4"/>
      <c r="B12" s="28">
        <v>3</v>
      </c>
      <c r="C12" s="15" t="s">
        <v>42</v>
      </c>
      <c r="D12" s="16" t="s">
        <v>17</v>
      </c>
      <c r="E12" s="17">
        <f t="shared" si="3"/>
        <v>2310</v>
      </c>
      <c r="F12" s="18">
        <v>1</v>
      </c>
      <c r="G12" s="19">
        <v>2310</v>
      </c>
      <c r="H12" s="20"/>
      <c r="I12" s="29">
        <f t="shared" si="4"/>
        <v>3</v>
      </c>
      <c r="J12" s="30"/>
      <c r="K12" s="31"/>
      <c r="L12" s="31"/>
      <c r="M12" s="32" t="str">
        <f t="shared" si="0"/>
        <v>шт</v>
      </c>
      <c r="N12" s="25">
        <f t="shared" si="1"/>
        <v>2310</v>
      </c>
      <c r="O12" s="33"/>
      <c r="P12" s="24">
        <f t="shared" si="2"/>
        <v>1</v>
      </c>
      <c r="Q12" s="27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thickBot="1" x14ac:dyDescent="0.3">
      <c r="A13" s="4"/>
      <c r="B13" s="28">
        <v>4</v>
      </c>
      <c r="C13" s="15" t="s">
        <v>35</v>
      </c>
      <c r="D13" s="16" t="s">
        <v>17</v>
      </c>
      <c r="E13" s="17">
        <f t="shared" si="3"/>
        <v>8800</v>
      </c>
      <c r="F13" s="18">
        <v>1</v>
      </c>
      <c r="G13" s="19">
        <v>8800</v>
      </c>
      <c r="H13" s="20"/>
      <c r="I13" s="29">
        <f t="shared" si="4"/>
        <v>4</v>
      </c>
      <c r="J13" s="30"/>
      <c r="K13" s="31"/>
      <c r="L13" s="31"/>
      <c r="M13" s="32" t="str">
        <f t="shared" si="0"/>
        <v>шт</v>
      </c>
      <c r="N13" s="25">
        <f t="shared" si="1"/>
        <v>8800</v>
      </c>
      <c r="O13" s="33"/>
      <c r="P13" s="24">
        <f t="shared" si="2"/>
        <v>1</v>
      </c>
      <c r="Q13" s="27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thickBot="1" x14ac:dyDescent="0.3">
      <c r="A14" s="4"/>
      <c r="B14" s="28">
        <v>5</v>
      </c>
      <c r="C14" s="15" t="s">
        <v>44</v>
      </c>
      <c r="D14" s="16" t="s">
        <v>17</v>
      </c>
      <c r="E14" s="17">
        <f t="shared" si="3"/>
        <v>1118.33</v>
      </c>
      <c r="F14" s="18">
        <v>1</v>
      </c>
      <c r="G14" s="19">
        <v>1118.33</v>
      </c>
      <c r="H14" s="20"/>
      <c r="I14" s="29">
        <f t="shared" si="4"/>
        <v>5</v>
      </c>
      <c r="J14" s="30"/>
      <c r="K14" s="31"/>
      <c r="L14" s="31"/>
      <c r="M14" s="32" t="str">
        <f t="shared" si="0"/>
        <v>шт</v>
      </c>
      <c r="N14" s="25">
        <f t="shared" si="1"/>
        <v>1118.33</v>
      </c>
      <c r="O14" s="33"/>
      <c r="P14" s="24">
        <f t="shared" si="2"/>
        <v>1</v>
      </c>
      <c r="Q14" s="27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x14ac:dyDescent="0.25">
      <c r="A15" s="4"/>
      <c r="B15" s="77" t="s">
        <v>16</v>
      </c>
      <c r="C15" s="87"/>
      <c r="D15" s="87"/>
      <c r="E15" s="87"/>
      <c r="F15" s="88"/>
      <c r="G15" s="34">
        <f>SUM(G10:G14)</f>
        <v>23228.33</v>
      </c>
      <c r="H15" s="13"/>
      <c r="I15" s="80" t="s">
        <v>16</v>
      </c>
      <c r="J15" s="81"/>
      <c r="K15" s="81"/>
      <c r="L15" s="81"/>
      <c r="M15" s="81"/>
      <c r="N15" s="81"/>
      <c r="O15" s="81"/>
      <c r="P15" s="83"/>
      <c r="Q15" s="35">
        <f>SUM(Q10:Q14)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thickBot="1" x14ac:dyDescent="0.3">
      <c r="A16" s="4"/>
      <c r="B16" s="74" t="s">
        <v>18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6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26.25" customHeight="1" thickBot="1" x14ac:dyDescent="0.3">
      <c r="A17" s="4"/>
      <c r="B17" s="14">
        <v>1</v>
      </c>
      <c r="C17" s="15" t="s">
        <v>56</v>
      </c>
      <c r="D17" s="16" t="s">
        <v>17</v>
      </c>
      <c r="E17" s="17">
        <f>G17/F17</f>
        <v>2750</v>
      </c>
      <c r="F17" s="18">
        <v>4</v>
      </c>
      <c r="G17" s="19">
        <v>11000</v>
      </c>
      <c r="H17" s="20"/>
      <c r="I17" s="21">
        <f>B17</f>
        <v>1</v>
      </c>
      <c r="J17" s="22"/>
      <c r="K17" s="36"/>
      <c r="L17" s="36"/>
      <c r="M17" s="24" t="str">
        <f t="shared" ref="M17:M45" si="6">D17</f>
        <v>шт</v>
      </c>
      <c r="N17" s="25">
        <f t="shared" ref="N17:N45" si="7">E17</f>
        <v>2750</v>
      </c>
      <c r="O17" s="37"/>
      <c r="P17" s="38">
        <f t="shared" ref="P17:P45" si="8">F17</f>
        <v>4</v>
      </c>
      <c r="Q17" s="39">
        <f>O17*P17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6.25" customHeight="1" thickBot="1" x14ac:dyDescent="0.3">
      <c r="A18" s="4"/>
      <c r="B18" s="14">
        <v>2</v>
      </c>
      <c r="C18" s="15" t="s">
        <v>57</v>
      </c>
      <c r="D18" s="16" t="s">
        <v>17</v>
      </c>
      <c r="E18" s="17">
        <f t="shared" ref="E18:E45" si="9">G18/F18</f>
        <v>2916.6660000000002</v>
      </c>
      <c r="F18" s="18">
        <v>5</v>
      </c>
      <c r="G18" s="19">
        <v>14583.33</v>
      </c>
      <c r="H18" s="20"/>
      <c r="I18" s="21">
        <f t="shared" ref="I18:I45" si="10">B18</f>
        <v>2</v>
      </c>
      <c r="J18" s="22"/>
      <c r="K18" s="40"/>
      <c r="L18" s="40"/>
      <c r="M18" s="41" t="str">
        <f t="shared" si="6"/>
        <v>шт</v>
      </c>
      <c r="N18" s="25">
        <f t="shared" si="7"/>
        <v>2916.6660000000002</v>
      </c>
      <c r="O18" s="37"/>
      <c r="P18" s="38">
        <f t="shared" si="8"/>
        <v>5</v>
      </c>
      <c r="Q18" s="39">
        <f t="shared" ref="Q18:Q45" si="11">O18*P18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6.25" customHeight="1" thickBot="1" x14ac:dyDescent="0.3">
      <c r="A19" s="4"/>
      <c r="B19" s="14">
        <v>3</v>
      </c>
      <c r="C19" s="15" t="s">
        <v>40</v>
      </c>
      <c r="D19" s="16" t="s">
        <v>17</v>
      </c>
      <c r="E19" s="17">
        <f t="shared" si="9"/>
        <v>2750</v>
      </c>
      <c r="F19" s="18">
        <v>26</v>
      </c>
      <c r="G19" s="19">
        <v>71500</v>
      </c>
      <c r="H19" s="20"/>
      <c r="I19" s="21">
        <f t="shared" si="10"/>
        <v>3</v>
      </c>
      <c r="J19" s="22"/>
      <c r="K19" s="40"/>
      <c r="L19" s="40"/>
      <c r="M19" s="41" t="str">
        <f t="shared" si="6"/>
        <v>шт</v>
      </c>
      <c r="N19" s="25">
        <f t="shared" si="7"/>
        <v>2750</v>
      </c>
      <c r="O19" s="37"/>
      <c r="P19" s="38">
        <f t="shared" si="8"/>
        <v>26</v>
      </c>
      <c r="Q19" s="39">
        <f t="shared" si="11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.75" thickBot="1" x14ac:dyDescent="0.3">
      <c r="A20" s="4"/>
      <c r="B20" s="14">
        <v>4</v>
      </c>
      <c r="C20" s="15" t="s">
        <v>47</v>
      </c>
      <c r="D20" s="16" t="s">
        <v>17</v>
      </c>
      <c r="E20" s="17">
        <f t="shared" si="9"/>
        <v>2750</v>
      </c>
      <c r="F20" s="18">
        <v>27</v>
      </c>
      <c r="G20" s="19">
        <v>74250</v>
      </c>
      <c r="H20" s="20"/>
      <c r="I20" s="21">
        <f t="shared" si="10"/>
        <v>4</v>
      </c>
      <c r="J20" s="22"/>
      <c r="K20" s="40"/>
      <c r="L20" s="40"/>
      <c r="M20" s="41" t="str">
        <f t="shared" si="6"/>
        <v>шт</v>
      </c>
      <c r="N20" s="25">
        <f t="shared" si="7"/>
        <v>2750</v>
      </c>
      <c r="O20" s="37"/>
      <c r="P20" s="38">
        <f t="shared" si="8"/>
        <v>27</v>
      </c>
      <c r="Q20" s="39">
        <f t="shared" si="11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thickBot="1" x14ac:dyDescent="0.3">
      <c r="A21" s="4"/>
      <c r="B21" s="14">
        <v>5</v>
      </c>
      <c r="C21" s="15" t="s">
        <v>58</v>
      </c>
      <c r="D21" s="16" t="s">
        <v>17</v>
      </c>
      <c r="E21" s="17">
        <f t="shared" si="9"/>
        <v>2640</v>
      </c>
      <c r="F21" s="18">
        <v>6</v>
      </c>
      <c r="G21" s="19">
        <v>15840</v>
      </c>
      <c r="H21" s="20"/>
      <c r="I21" s="21">
        <f t="shared" si="10"/>
        <v>5</v>
      </c>
      <c r="J21" s="22"/>
      <c r="K21" s="40"/>
      <c r="L21" s="40"/>
      <c r="M21" s="41" t="str">
        <f t="shared" si="6"/>
        <v>шт</v>
      </c>
      <c r="N21" s="25">
        <f t="shared" si="7"/>
        <v>2640</v>
      </c>
      <c r="O21" s="37"/>
      <c r="P21" s="38">
        <f t="shared" si="8"/>
        <v>6</v>
      </c>
      <c r="Q21" s="39">
        <f t="shared" si="11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6.25" customHeight="1" thickBot="1" x14ac:dyDescent="0.3">
      <c r="A22" s="4"/>
      <c r="B22" s="14">
        <v>6</v>
      </c>
      <c r="C22" s="15" t="s">
        <v>59</v>
      </c>
      <c r="D22" s="16" t="s">
        <v>17</v>
      </c>
      <c r="E22" s="17">
        <f t="shared" si="9"/>
        <v>2000</v>
      </c>
      <c r="F22" s="18">
        <v>3</v>
      </c>
      <c r="G22" s="19">
        <v>6000</v>
      </c>
      <c r="H22" s="20"/>
      <c r="I22" s="21">
        <f t="shared" si="10"/>
        <v>6</v>
      </c>
      <c r="J22" s="22"/>
      <c r="K22" s="40"/>
      <c r="L22" s="40"/>
      <c r="M22" s="41" t="str">
        <f t="shared" si="6"/>
        <v>шт</v>
      </c>
      <c r="N22" s="25">
        <f t="shared" si="7"/>
        <v>2000</v>
      </c>
      <c r="O22" s="37"/>
      <c r="P22" s="38">
        <f t="shared" si="8"/>
        <v>3</v>
      </c>
      <c r="Q22" s="39">
        <f t="shared" si="11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6.25" customHeight="1" thickBot="1" x14ac:dyDescent="0.3">
      <c r="A23" s="4"/>
      <c r="B23" s="14">
        <v>7</v>
      </c>
      <c r="C23" s="15" t="s">
        <v>60</v>
      </c>
      <c r="D23" s="16" t="s">
        <v>17</v>
      </c>
      <c r="E23" s="17">
        <f t="shared" si="9"/>
        <v>3630</v>
      </c>
      <c r="F23" s="18">
        <v>27</v>
      </c>
      <c r="G23" s="19">
        <v>98010</v>
      </c>
      <c r="H23" s="20"/>
      <c r="I23" s="21">
        <f t="shared" si="10"/>
        <v>7</v>
      </c>
      <c r="J23" s="22"/>
      <c r="K23" s="40"/>
      <c r="L23" s="40"/>
      <c r="M23" s="41" t="str">
        <f t="shared" si="6"/>
        <v>шт</v>
      </c>
      <c r="N23" s="25">
        <f t="shared" si="7"/>
        <v>3630</v>
      </c>
      <c r="O23" s="37"/>
      <c r="P23" s="38">
        <f t="shared" si="8"/>
        <v>27</v>
      </c>
      <c r="Q23" s="39">
        <f t="shared" si="11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26.25" customHeight="1" thickBot="1" x14ac:dyDescent="0.3">
      <c r="A24" s="4"/>
      <c r="B24" s="14">
        <v>8</v>
      </c>
      <c r="C24" s="15" t="s">
        <v>41</v>
      </c>
      <c r="D24" s="16" t="s">
        <v>17</v>
      </c>
      <c r="E24" s="17">
        <f t="shared" si="9"/>
        <v>2310</v>
      </c>
      <c r="F24" s="18">
        <v>2</v>
      </c>
      <c r="G24" s="19">
        <v>4620</v>
      </c>
      <c r="H24" s="20"/>
      <c r="I24" s="21">
        <f t="shared" si="10"/>
        <v>8</v>
      </c>
      <c r="J24" s="22"/>
      <c r="K24" s="40"/>
      <c r="L24" s="40"/>
      <c r="M24" s="41" t="str">
        <f t="shared" si="6"/>
        <v>шт</v>
      </c>
      <c r="N24" s="25">
        <f t="shared" si="7"/>
        <v>2310</v>
      </c>
      <c r="O24" s="37"/>
      <c r="P24" s="38">
        <f t="shared" si="8"/>
        <v>2</v>
      </c>
      <c r="Q24" s="39">
        <f t="shared" si="11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.75" thickBot="1" x14ac:dyDescent="0.3">
      <c r="A25" s="4"/>
      <c r="B25" s="14">
        <v>9</v>
      </c>
      <c r="C25" s="15" t="s">
        <v>42</v>
      </c>
      <c r="D25" s="16" t="s">
        <v>17</v>
      </c>
      <c r="E25" s="17">
        <f t="shared" si="9"/>
        <v>2310</v>
      </c>
      <c r="F25" s="18">
        <v>2</v>
      </c>
      <c r="G25" s="19">
        <v>4620</v>
      </c>
      <c r="H25" s="20"/>
      <c r="I25" s="21">
        <f t="shared" si="10"/>
        <v>9</v>
      </c>
      <c r="J25" s="22"/>
      <c r="K25" s="40"/>
      <c r="L25" s="40"/>
      <c r="M25" s="41" t="str">
        <f t="shared" si="6"/>
        <v>шт</v>
      </c>
      <c r="N25" s="25">
        <f t="shared" si="7"/>
        <v>2310</v>
      </c>
      <c r="O25" s="37"/>
      <c r="P25" s="38">
        <f t="shared" si="8"/>
        <v>2</v>
      </c>
      <c r="Q25" s="39">
        <f t="shared" si="11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6.25" customHeight="1" thickBot="1" x14ac:dyDescent="0.3">
      <c r="A26" s="4"/>
      <c r="B26" s="14">
        <v>10</v>
      </c>
      <c r="C26" s="15" t="s">
        <v>61</v>
      </c>
      <c r="D26" s="16" t="s">
        <v>17</v>
      </c>
      <c r="E26" s="17">
        <f t="shared" si="9"/>
        <v>765.02</v>
      </c>
      <c r="F26" s="18">
        <v>1</v>
      </c>
      <c r="G26" s="42">
        <v>765.02</v>
      </c>
      <c r="H26" s="20"/>
      <c r="I26" s="21">
        <f t="shared" si="10"/>
        <v>10</v>
      </c>
      <c r="J26" s="22"/>
      <c r="K26" s="40"/>
      <c r="L26" s="40"/>
      <c r="M26" s="41" t="str">
        <f t="shared" si="6"/>
        <v>шт</v>
      </c>
      <c r="N26" s="25">
        <f t="shared" si="7"/>
        <v>765.02</v>
      </c>
      <c r="O26" s="37"/>
      <c r="P26" s="38">
        <f t="shared" si="8"/>
        <v>1</v>
      </c>
      <c r="Q26" s="39">
        <f t="shared" si="11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26.25" customHeight="1" thickBot="1" x14ac:dyDescent="0.3">
      <c r="A27" s="4"/>
      <c r="B27" s="14">
        <v>11</v>
      </c>
      <c r="C27" s="15" t="s">
        <v>35</v>
      </c>
      <c r="D27" s="16" t="s">
        <v>17</v>
      </c>
      <c r="E27" s="17">
        <f t="shared" si="9"/>
        <v>8800</v>
      </c>
      <c r="F27" s="18">
        <v>4</v>
      </c>
      <c r="G27" s="19">
        <v>35200</v>
      </c>
      <c r="H27" s="20"/>
      <c r="I27" s="21">
        <f t="shared" si="10"/>
        <v>11</v>
      </c>
      <c r="J27" s="22"/>
      <c r="K27" s="40"/>
      <c r="L27" s="40"/>
      <c r="M27" s="41" t="str">
        <f t="shared" si="6"/>
        <v>шт</v>
      </c>
      <c r="N27" s="25">
        <f t="shared" si="7"/>
        <v>8800</v>
      </c>
      <c r="O27" s="37"/>
      <c r="P27" s="38">
        <f t="shared" si="8"/>
        <v>4</v>
      </c>
      <c r="Q27" s="39">
        <f t="shared" si="11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6.25" customHeight="1" thickBot="1" x14ac:dyDescent="0.3">
      <c r="A28" s="4"/>
      <c r="B28" s="14">
        <v>12</v>
      </c>
      <c r="C28" s="15" t="s">
        <v>62</v>
      </c>
      <c r="D28" s="16" t="s">
        <v>17</v>
      </c>
      <c r="E28" s="17">
        <f t="shared" si="9"/>
        <v>10692.92</v>
      </c>
      <c r="F28" s="18">
        <v>1</v>
      </c>
      <c r="G28" s="19">
        <v>10692.92</v>
      </c>
      <c r="H28" s="20"/>
      <c r="I28" s="21">
        <f t="shared" si="10"/>
        <v>12</v>
      </c>
      <c r="J28" s="22"/>
      <c r="K28" s="40"/>
      <c r="L28" s="40"/>
      <c r="M28" s="41" t="str">
        <f t="shared" si="6"/>
        <v>шт</v>
      </c>
      <c r="N28" s="25">
        <f t="shared" si="7"/>
        <v>10692.92</v>
      </c>
      <c r="O28" s="37"/>
      <c r="P28" s="38">
        <f t="shared" si="8"/>
        <v>1</v>
      </c>
      <c r="Q28" s="39">
        <f t="shared" si="11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6.25" customHeight="1" thickBot="1" x14ac:dyDescent="0.3">
      <c r="A29" s="4"/>
      <c r="B29" s="14">
        <v>13</v>
      </c>
      <c r="C29" s="15" t="s">
        <v>63</v>
      </c>
      <c r="D29" s="16" t="s">
        <v>17</v>
      </c>
      <c r="E29" s="17">
        <f t="shared" si="9"/>
        <v>3025</v>
      </c>
      <c r="F29" s="18">
        <v>5</v>
      </c>
      <c r="G29" s="19">
        <v>15125</v>
      </c>
      <c r="H29" s="20"/>
      <c r="I29" s="21">
        <f t="shared" si="10"/>
        <v>13</v>
      </c>
      <c r="J29" s="22"/>
      <c r="K29" s="40"/>
      <c r="L29" s="40"/>
      <c r="M29" s="41" t="str">
        <f t="shared" si="6"/>
        <v>шт</v>
      </c>
      <c r="N29" s="25">
        <f t="shared" si="7"/>
        <v>3025</v>
      </c>
      <c r="O29" s="37"/>
      <c r="P29" s="38">
        <f t="shared" si="8"/>
        <v>5</v>
      </c>
      <c r="Q29" s="39">
        <f t="shared" si="11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6.25" customHeight="1" thickBot="1" x14ac:dyDescent="0.3">
      <c r="A30" s="4"/>
      <c r="B30" s="14">
        <v>14</v>
      </c>
      <c r="C30" s="15" t="s">
        <v>64</v>
      </c>
      <c r="D30" s="16" t="s">
        <v>17</v>
      </c>
      <c r="E30" s="17">
        <f t="shared" si="9"/>
        <v>15300.26</v>
      </c>
      <c r="F30" s="18">
        <v>1</v>
      </c>
      <c r="G30" s="19">
        <v>15300.26</v>
      </c>
      <c r="H30" s="20"/>
      <c r="I30" s="21">
        <f t="shared" si="10"/>
        <v>14</v>
      </c>
      <c r="J30" s="22"/>
      <c r="K30" s="40"/>
      <c r="L30" s="40"/>
      <c r="M30" s="41" t="str">
        <f t="shared" si="6"/>
        <v>шт</v>
      </c>
      <c r="N30" s="25">
        <f t="shared" si="7"/>
        <v>15300.26</v>
      </c>
      <c r="O30" s="37"/>
      <c r="P30" s="38">
        <f t="shared" si="8"/>
        <v>1</v>
      </c>
      <c r="Q30" s="39">
        <f t="shared" si="11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6.25" customHeight="1" thickBot="1" x14ac:dyDescent="0.3">
      <c r="A31" s="4"/>
      <c r="B31" s="14">
        <v>15</v>
      </c>
      <c r="C31" s="15" t="s">
        <v>36</v>
      </c>
      <c r="D31" s="16" t="s">
        <v>17</v>
      </c>
      <c r="E31" s="17">
        <f t="shared" si="9"/>
        <v>17600</v>
      </c>
      <c r="F31" s="18">
        <v>14</v>
      </c>
      <c r="G31" s="19">
        <v>246400</v>
      </c>
      <c r="H31" s="20"/>
      <c r="I31" s="21">
        <f t="shared" si="10"/>
        <v>15</v>
      </c>
      <c r="J31" s="22"/>
      <c r="K31" s="40"/>
      <c r="L31" s="40"/>
      <c r="M31" s="41" t="str">
        <f t="shared" si="6"/>
        <v>шт</v>
      </c>
      <c r="N31" s="25">
        <f t="shared" si="7"/>
        <v>17600</v>
      </c>
      <c r="O31" s="37"/>
      <c r="P31" s="38">
        <f t="shared" si="8"/>
        <v>14</v>
      </c>
      <c r="Q31" s="39">
        <f t="shared" si="11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26.25" customHeight="1" thickBot="1" x14ac:dyDescent="0.3">
      <c r="A32" s="4"/>
      <c r="B32" s="14">
        <v>16</v>
      </c>
      <c r="C32" s="15" t="s">
        <v>43</v>
      </c>
      <c r="D32" s="16" t="s">
        <v>17</v>
      </c>
      <c r="E32" s="17">
        <f t="shared" si="9"/>
        <v>1650</v>
      </c>
      <c r="F32" s="18">
        <v>18</v>
      </c>
      <c r="G32" s="19">
        <v>29700</v>
      </c>
      <c r="H32" s="20"/>
      <c r="I32" s="21">
        <f t="shared" si="10"/>
        <v>16</v>
      </c>
      <c r="J32" s="22"/>
      <c r="K32" s="40"/>
      <c r="L32" s="40"/>
      <c r="M32" s="41" t="str">
        <f t="shared" si="6"/>
        <v>шт</v>
      </c>
      <c r="N32" s="25">
        <f t="shared" si="7"/>
        <v>1650</v>
      </c>
      <c r="O32" s="37"/>
      <c r="P32" s="38">
        <f t="shared" si="8"/>
        <v>18</v>
      </c>
      <c r="Q32" s="39">
        <f t="shared" si="11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6.25" customHeight="1" thickBot="1" x14ac:dyDescent="0.3">
      <c r="A33" s="4"/>
      <c r="B33" s="14">
        <v>17</v>
      </c>
      <c r="C33" s="15" t="s">
        <v>54</v>
      </c>
      <c r="D33" s="16" t="s">
        <v>17</v>
      </c>
      <c r="E33" s="17">
        <f t="shared" si="9"/>
        <v>2750</v>
      </c>
      <c r="F33" s="18">
        <v>3</v>
      </c>
      <c r="G33" s="19">
        <v>8250</v>
      </c>
      <c r="H33" s="20"/>
      <c r="I33" s="21">
        <f t="shared" si="10"/>
        <v>17</v>
      </c>
      <c r="J33" s="22"/>
      <c r="K33" s="40"/>
      <c r="L33" s="40"/>
      <c r="M33" s="41" t="str">
        <f t="shared" si="6"/>
        <v>шт</v>
      </c>
      <c r="N33" s="25">
        <f t="shared" si="7"/>
        <v>2750</v>
      </c>
      <c r="O33" s="37"/>
      <c r="P33" s="38">
        <f t="shared" si="8"/>
        <v>3</v>
      </c>
      <c r="Q33" s="39">
        <f t="shared" si="11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6.25" customHeight="1" thickBot="1" x14ac:dyDescent="0.3">
      <c r="A34" s="4"/>
      <c r="B34" s="14">
        <v>18</v>
      </c>
      <c r="C34" s="15" t="s">
        <v>49</v>
      </c>
      <c r="D34" s="16" t="s">
        <v>17</v>
      </c>
      <c r="E34" s="17">
        <f t="shared" si="9"/>
        <v>7040</v>
      </c>
      <c r="F34" s="18">
        <v>5</v>
      </c>
      <c r="G34" s="19">
        <v>35200</v>
      </c>
      <c r="H34" s="20"/>
      <c r="I34" s="21">
        <f t="shared" si="10"/>
        <v>18</v>
      </c>
      <c r="J34" s="22"/>
      <c r="K34" s="40"/>
      <c r="L34" s="40"/>
      <c r="M34" s="41" t="str">
        <f t="shared" si="6"/>
        <v>шт</v>
      </c>
      <c r="N34" s="25">
        <f t="shared" si="7"/>
        <v>7040</v>
      </c>
      <c r="O34" s="37"/>
      <c r="P34" s="38">
        <f t="shared" si="8"/>
        <v>5</v>
      </c>
      <c r="Q34" s="39">
        <f t="shared" si="11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thickBot="1" x14ac:dyDescent="0.3">
      <c r="A35" s="4"/>
      <c r="B35" s="14">
        <v>19</v>
      </c>
      <c r="C35" s="15" t="s">
        <v>44</v>
      </c>
      <c r="D35" s="16" t="s">
        <v>17</v>
      </c>
      <c r="E35" s="17">
        <f t="shared" si="9"/>
        <v>1118.33</v>
      </c>
      <c r="F35" s="18">
        <v>1</v>
      </c>
      <c r="G35" s="19">
        <v>1118.33</v>
      </c>
      <c r="H35" s="20"/>
      <c r="I35" s="21">
        <f t="shared" si="10"/>
        <v>19</v>
      </c>
      <c r="J35" s="22"/>
      <c r="K35" s="40"/>
      <c r="L35" s="40"/>
      <c r="M35" s="41" t="str">
        <f t="shared" si="6"/>
        <v>шт</v>
      </c>
      <c r="N35" s="25">
        <f t="shared" si="7"/>
        <v>1118.33</v>
      </c>
      <c r="O35" s="37"/>
      <c r="P35" s="38">
        <f t="shared" si="8"/>
        <v>1</v>
      </c>
      <c r="Q35" s="39">
        <f t="shared" si="11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4.75" thickBot="1" x14ac:dyDescent="0.3">
      <c r="A36" s="4"/>
      <c r="B36" s="14">
        <v>20</v>
      </c>
      <c r="C36" s="15" t="s">
        <v>65</v>
      </c>
      <c r="D36" s="16" t="s">
        <v>17</v>
      </c>
      <c r="E36" s="17">
        <f t="shared" si="9"/>
        <v>1118.33</v>
      </c>
      <c r="F36" s="18">
        <v>1</v>
      </c>
      <c r="G36" s="19">
        <v>1118.33</v>
      </c>
      <c r="H36" s="20"/>
      <c r="I36" s="21">
        <f t="shared" si="10"/>
        <v>20</v>
      </c>
      <c r="J36" s="22"/>
      <c r="K36" s="40"/>
      <c r="L36" s="40"/>
      <c r="M36" s="41" t="str">
        <f t="shared" si="6"/>
        <v>шт</v>
      </c>
      <c r="N36" s="25">
        <f t="shared" si="7"/>
        <v>1118.33</v>
      </c>
      <c r="O36" s="37"/>
      <c r="P36" s="38">
        <f t="shared" si="8"/>
        <v>1</v>
      </c>
      <c r="Q36" s="39">
        <f t="shared" si="11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6.25" customHeight="1" thickBot="1" x14ac:dyDescent="0.3">
      <c r="A37" s="4"/>
      <c r="B37" s="14">
        <v>21</v>
      </c>
      <c r="C37" s="15" t="s">
        <v>66</v>
      </c>
      <c r="D37" s="16" t="s">
        <v>17</v>
      </c>
      <c r="E37" s="17">
        <f t="shared" si="9"/>
        <v>1296.6300000000001</v>
      </c>
      <c r="F37" s="18">
        <v>2</v>
      </c>
      <c r="G37" s="19">
        <v>2593.2600000000002</v>
      </c>
      <c r="H37" s="20"/>
      <c r="I37" s="21">
        <f t="shared" si="10"/>
        <v>21</v>
      </c>
      <c r="J37" s="22"/>
      <c r="K37" s="40"/>
      <c r="L37" s="40"/>
      <c r="M37" s="41" t="str">
        <f t="shared" si="6"/>
        <v>шт</v>
      </c>
      <c r="N37" s="25">
        <f t="shared" si="7"/>
        <v>1296.6300000000001</v>
      </c>
      <c r="O37" s="37"/>
      <c r="P37" s="38">
        <f t="shared" si="8"/>
        <v>2</v>
      </c>
      <c r="Q37" s="39">
        <f t="shared" si="11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9" customHeight="1" thickBot="1" x14ac:dyDescent="0.3">
      <c r="A38" s="4"/>
      <c r="B38" s="14">
        <v>22</v>
      </c>
      <c r="C38" s="15" t="s">
        <v>45</v>
      </c>
      <c r="D38" s="16" t="s">
        <v>17</v>
      </c>
      <c r="E38" s="17">
        <f t="shared" si="9"/>
        <v>1666.6675</v>
      </c>
      <c r="F38" s="18">
        <v>20</v>
      </c>
      <c r="G38" s="19">
        <v>33333.35</v>
      </c>
      <c r="H38" s="20"/>
      <c r="I38" s="21">
        <f t="shared" si="10"/>
        <v>22</v>
      </c>
      <c r="J38" s="22"/>
      <c r="K38" s="40"/>
      <c r="L38" s="40"/>
      <c r="M38" s="41" t="str">
        <f t="shared" si="6"/>
        <v>шт</v>
      </c>
      <c r="N38" s="25">
        <f t="shared" si="7"/>
        <v>1666.6675</v>
      </c>
      <c r="O38" s="37"/>
      <c r="P38" s="38">
        <f t="shared" si="8"/>
        <v>20</v>
      </c>
      <c r="Q38" s="39">
        <f t="shared" si="11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26.25" customHeight="1" thickBot="1" x14ac:dyDescent="0.3">
      <c r="A39" s="4"/>
      <c r="B39" s="14">
        <v>23</v>
      </c>
      <c r="C39" s="15" t="s">
        <v>67</v>
      </c>
      <c r="D39" s="16" t="s">
        <v>17</v>
      </c>
      <c r="E39" s="17">
        <f t="shared" si="9"/>
        <v>1118.33</v>
      </c>
      <c r="F39" s="18">
        <v>1</v>
      </c>
      <c r="G39" s="19">
        <v>1118.33</v>
      </c>
      <c r="H39" s="20"/>
      <c r="I39" s="21">
        <f t="shared" si="10"/>
        <v>23</v>
      </c>
      <c r="J39" s="22"/>
      <c r="K39" s="40"/>
      <c r="L39" s="40"/>
      <c r="M39" s="41" t="str">
        <f t="shared" si="6"/>
        <v>шт</v>
      </c>
      <c r="N39" s="25">
        <f t="shared" si="7"/>
        <v>1118.33</v>
      </c>
      <c r="O39" s="37"/>
      <c r="P39" s="38">
        <f t="shared" si="8"/>
        <v>1</v>
      </c>
      <c r="Q39" s="39">
        <f t="shared" si="11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6.25" customHeight="1" thickBot="1" x14ac:dyDescent="0.3">
      <c r="A40" s="4"/>
      <c r="B40" s="14">
        <v>24</v>
      </c>
      <c r="C40" s="15" t="s">
        <v>68</v>
      </c>
      <c r="D40" s="16" t="s">
        <v>17</v>
      </c>
      <c r="E40" s="17">
        <f t="shared" si="9"/>
        <v>1083.33</v>
      </c>
      <c r="F40" s="18">
        <v>4</v>
      </c>
      <c r="G40" s="19">
        <v>4333.32</v>
      </c>
      <c r="H40" s="20"/>
      <c r="I40" s="21">
        <f t="shared" si="10"/>
        <v>24</v>
      </c>
      <c r="J40" s="22"/>
      <c r="K40" s="40"/>
      <c r="L40" s="40"/>
      <c r="M40" s="41" t="str">
        <f t="shared" si="6"/>
        <v>шт</v>
      </c>
      <c r="N40" s="25">
        <f t="shared" si="7"/>
        <v>1083.33</v>
      </c>
      <c r="O40" s="37"/>
      <c r="P40" s="38">
        <f t="shared" si="8"/>
        <v>4</v>
      </c>
      <c r="Q40" s="39">
        <f t="shared" si="11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6.25" customHeight="1" thickBot="1" x14ac:dyDescent="0.3">
      <c r="A41" s="4"/>
      <c r="B41" s="14">
        <v>25</v>
      </c>
      <c r="C41" s="15" t="s">
        <v>50</v>
      </c>
      <c r="D41" s="16" t="s">
        <v>17</v>
      </c>
      <c r="E41" s="17">
        <f t="shared" si="9"/>
        <v>1012.1766666666667</v>
      </c>
      <c r="F41" s="18">
        <v>6</v>
      </c>
      <c r="G41" s="19">
        <v>6073.06</v>
      </c>
      <c r="H41" s="20"/>
      <c r="I41" s="21">
        <f t="shared" si="10"/>
        <v>25</v>
      </c>
      <c r="J41" s="22"/>
      <c r="K41" s="40"/>
      <c r="L41" s="40"/>
      <c r="M41" s="41" t="str">
        <f t="shared" si="6"/>
        <v>шт</v>
      </c>
      <c r="N41" s="25">
        <f t="shared" si="7"/>
        <v>1012.1766666666667</v>
      </c>
      <c r="O41" s="37"/>
      <c r="P41" s="38">
        <f t="shared" si="8"/>
        <v>6</v>
      </c>
      <c r="Q41" s="39">
        <f t="shared" si="11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26.25" customHeight="1" thickBot="1" x14ac:dyDescent="0.3">
      <c r="A42" s="4"/>
      <c r="B42" s="14">
        <v>26</v>
      </c>
      <c r="C42" s="15" t="s">
        <v>39</v>
      </c>
      <c r="D42" s="16" t="s">
        <v>17</v>
      </c>
      <c r="E42" s="17">
        <f t="shared" si="9"/>
        <v>1059.2409090909091</v>
      </c>
      <c r="F42" s="18">
        <v>11</v>
      </c>
      <c r="G42" s="19">
        <v>11651.65</v>
      </c>
      <c r="H42" s="20"/>
      <c r="I42" s="21">
        <f t="shared" si="10"/>
        <v>26</v>
      </c>
      <c r="J42" s="22"/>
      <c r="K42" s="40"/>
      <c r="L42" s="40"/>
      <c r="M42" s="41" t="str">
        <f t="shared" si="6"/>
        <v>шт</v>
      </c>
      <c r="N42" s="25">
        <f t="shared" si="7"/>
        <v>1059.2409090909091</v>
      </c>
      <c r="O42" s="37"/>
      <c r="P42" s="38">
        <f t="shared" si="8"/>
        <v>11</v>
      </c>
      <c r="Q42" s="39">
        <f t="shared" si="11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6.25" customHeight="1" thickBot="1" x14ac:dyDescent="0.3">
      <c r="A43" s="4"/>
      <c r="B43" s="14">
        <v>27</v>
      </c>
      <c r="C43" s="15" t="s">
        <v>69</v>
      </c>
      <c r="D43" s="16" t="s">
        <v>17</v>
      </c>
      <c r="E43" s="17">
        <f t="shared" si="9"/>
        <v>1000.4100000000001</v>
      </c>
      <c r="F43" s="18">
        <v>5</v>
      </c>
      <c r="G43" s="19">
        <v>5002.05</v>
      </c>
      <c r="H43" s="20"/>
      <c r="I43" s="21">
        <f t="shared" si="10"/>
        <v>27</v>
      </c>
      <c r="J43" s="22"/>
      <c r="K43" s="40"/>
      <c r="L43" s="40"/>
      <c r="M43" s="41" t="str">
        <f t="shared" si="6"/>
        <v>шт</v>
      </c>
      <c r="N43" s="25">
        <f t="shared" si="7"/>
        <v>1000.4100000000001</v>
      </c>
      <c r="O43" s="37"/>
      <c r="P43" s="38">
        <f t="shared" si="8"/>
        <v>5</v>
      </c>
      <c r="Q43" s="39">
        <f t="shared" si="11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thickBot="1" x14ac:dyDescent="0.3">
      <c r="A44" s="4"/>
      <c r="B44" s="14">
        <v>28</v>
      </c>
      <c r="C44" s="15" t="s">
        <v>70</v>
      </c>
      <c r="D44" s="16" t="s">
        <v>17</v>
      </c>
      <c r="E44" s="17">
        <f t="shared" si="9"/>
        <v>400</v>
      </c>
      <c r="F44" s="18">
        <v>12</v>
      </c>
      <c r="G44" s="19">
        <v>4800</v>
      </c>
      <c r="H44" s="20"/>
      <c r="I44" s="21">
        <f t="shared" si="10"/>
        <v>28</v>
      </c>
      <c r="J44" s="22"/>
      <c r="K44" s="40"/>
      <c r="L44" s="40"/>
      <c r="M44" s="41" t="str">
        <f t="shared" si="6"/>
        <v>шт</v>
      </c>
      <c r="N44" s="25">
        <f t="shared" si="7"/>
        <v>400</v>
      </c>
      <c r="O44" s="37"/>
      <c r="P44" s="38">
        <f t="shared" si="8"/>
        <v>12</v>
      </c>
      <c r="Q44" s="39">
        <f t="shared" si="11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26.25" customHeight="1" thickBot="1" x14ac:dyDescent="0.3">
      <c r="A45" s="4"/>
      <c r="B45" s="14">
        <v>29</v>
      </c>
      <c r="C45" s="15" t="s">
        <v>74</v>
      </c>
      <c r="D45" s="16" t="s">
        <v>17</v>
      </c>
      <c r="E45" s="17">
        <f t="shared" si="9"/>
        <v>95833.33</v>
      </c>
      <c r="F45" s="18">
        <v>1</v>
      </c>
      <c r="G45" s="19">
        <v>95833.33</v>
      </c>
      <c r="H45" s="20"/>
      <c r="I45" s="21">
        <f t="shared" si="10"/>
        <v>29</v>
      </c>
      <c r="J45" s="22"/>
      <c r="K45" s="40"/>
      <c r="L45" s="40"/>
      <c r="M45" s="41" t="str">
        <f t="shared" si="6"/>
        <v>шт</v>
      </c>
      <c r="N45" s="25">
        <f t="shared" si="7"/>
        <v>95833.33</v>
      </c>
      <c r="O45" s="37"/>
      <c r="P45" s="38">
        <f t="shared" si="8"/>
        <v>1</v>
      </c>
      <c r="Q45" s="39">
        <f t="shared" si="11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x14ac:dyDescent="0.25">
      <c r="A46" s="4"/>
      <c r="B46" s="77" t="s">
        <v>19</v>
      </c>
      <c r="C46" s="78"/>
      <c r="D46" s="78"/>
      <c r="E46" s="78"/>
      <c r="F46" s="79"/>
      <c r="G46" s="34">
        <f>SUM(G17:G45)</f>
        <v>864031.53999999992</v>
      </c>
      <c r="H46" s="13"/>
      <c r="I46" s="80" t="s">
        <v>19</v>
      </c>
      <c r="J46" s="81"/>
      <c r="K46" s="82"/>
      <c r="L46" s="82"/>
      <c r="M46" s="81"/>
      <c r="N46" s="81"/>
      <c r="O46" s="81"/>
      <c r="P46" s="83"/>
      <c r="Q46" s="43">
        <f>SUM(Q17:Q45)</f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x14ac:dyDescent="0.25">
      <c r="A47" s="4"/>
      <c r="B47" s="74" t="s">
        <v>20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6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thickBot="1" x14ac:dyDescent="0.3">
      <c r="A48" s="4"/>
      <c r="B48" s="95" t="s">
        <v>21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7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26.25" customHeight="1" thickBot="1" x14ac:dyDescent="0.3">
      <c r="A49" s="4"/>
      <c r="B49" s="14">
        <v>1</v>
      </c>
      <c r="C49" s="15" t="s">
        <v>48</v>
      </c>
      <c r="D49" s="16" t="s">
        <v>17</v>
      </c>
      <c r="E49" s="17">
        <f>G49/F49</f>
        <v>8250</v>
      </c>
      <c r="F49" s="44">
        <v>2</v>
      </c>
      <c r="G49" s="19">
        <v>16500</v>
      </c>
      <c r="H49" s="20"/>
      <c r="I49" s="21">
        <f t="shared" ref="I49:I67" si="12">B49</f>
        <v>1</v>
      </c>
      <c r="J49" s="45"/>
      <c r="K49" s="36"/>
      <c r="L49" s="36"/>
      <c r="M49" s="24" t="str">
        <f t="shared" ref="M49:M56" si="13">D49</f>
        <v>шт</v>
      </c>
      <c r="N49" s="25">
        <f t="shared" ref="N49:N56" si="14">E49</f>
        <v>8250</v>
      </c>
      <c r="O49" s="37"/>
      <c r="P49" s="24">
        <f t="shared" ref="P49:P56" si="15">F49</f>
        <v>2</v>
      </c>
      <c r="Q49" s="46">
        <f t="shared" ref="Q49:Q87" si="16">O49*P49</f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24.75" thickBot="1" x14ac:dyDescent="0.3">
      <c r="A50" s="4"/>
      <c r="B50" s="28">
        <v>2</v>
      </c>
      <c r="C50" s="15" t="s">
        <v>53</v>
      </c>
      <c r="D50" s="16" t="s">
        <v>17</v>
      </c>
      <c r="E50" s="17">
        <f t="shared" ref="E50:E56" si="17">G50/F50</f>
        <v>58916.67</v>
      </c>
      <c r="F50" s="44">
        <v>1</v>
      </c>
      <c r="G50" s="19">
        <v>58916.67</v>
      </c>
      <c r="H50" s="20"/>
      <c r="I50" s="29">
        <f t="shared" si="12"/>
        <v>2</v>
      </c>
      <c r="J50" s="45"/>
      <c r="K50" s="47"/>
      <c r="L50" s="47"/>
      <c r="M50" s="24" t="str">
        <f t="shared" si="13"/>
        <v>шт</v>
      </c>
      <c r="N50" s="25">
        <f t="shared" si="14"/>
        <v>58916.67</v>
      </c>
      <c r="O50" s="48"/>
      <c r="P50" s="24">
        <f t="shared" si="15"/>
        <v>1</v>
      </c>
      <c r="Q50" s="46">
        <f t="shared" si="16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24.75" thickBot="1" x14ac:dyDescent="0.3">
      <c r="A51" s="4"/>
      <c r="B51" s="28">
        <v>3</v>
      </c>
      <c r="C51" s="15" t="s">
        <v>54</v>
      </c>
      <c r="D51" s="16" t="s">
        <v>17</v>
      </c>
      <c r="E51" s="17">
        <f t="shared" si="17"/>
        <v>2750</v>
      </c>
      <c r="F51" s="44">
        <v>2</v>
      </c>
      <c r="G51" s="19">
        <v>5500</v>
      </c>
      <c r="H51" s="20"/>
      <c r="I51" s="29">
        <f t="shared" si="12"/>
        <v>3</v>
      </c>
      <c r="J51" s="45"/>
      <c r="K51" s="47"/>
      <c r="L51" s="47"/>
      <c r="M51" s="24" t="str">
        <f t="shared" si="13"/>
        <v>шт</v>
      </c>
      <c r="N51" s="25">
        <f t="shared" si="14"/>
        <v>2750</v>
      </c>
      <c r="O51" s="48"/>
      <c r="P51" s="24">
        <f t="shared" si="15"/>
        <v>2</v>
      </c>
      <c r="Q51" s="46">
        <f t="shared" si="16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24.75" thickBot="1" x14ac:dyDescent="0.3">
      <c r="A52" s="4"/>
      <c r="B52" s="28">
        <v>4</v>
      </c>
      <c r="C52" s="15" t="s">
        <v>45</v>
      </c>
      <c r="D52" s="16" t="s">
        <v>17</v>
      </c>
      <c r="E52" s="17">
        <f t="shared" si="17"/>
        <v>1666.665</v>
      </c>
      <c r="F52" s="44">
        <v>2</v>
      </c>
      <c r="G52" s="19">
        <v>3333.33</v>
      </c>
      <c r="H52" s="20"/>
      <c r="I52" s="29">
        <f t="shared" si="12"/>
        <v>4</v>
      </c>
      <c r="J52" s="45"/>
      <c r="K52" s="47"/>
      <c r="L52" s="47"/>
      <c r="M52" s="24" t="str">
        <f t="shared" si="13"/>
        <v>шт</v>
      </c>
      <c r="N52" s="25">
        <f t="shared" si="14"/>
        <v>1666.665</v>
      </c>
      <c r="O52" s="48"/>
      <c r="P52" s="24">
        <f t="shared" si="15"/>
        <v>2</v>
      </c>
      <c r="Q52" s="46">
        <f t="shared" si="16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24.75" thickBot="1" x14ac:dyDescent="0.3">
      <c r="A53" s="4"/>
      <c r="B53" s="28">
        <v>5</v>
      </c>
      <c r="C53" s="15" t="s">
        <v>39</v>
      </c>
      <c r="D53" s="16" t="s">
        <v>17</v>
      </c>
      <c r="E53" s="17">
        <f t="shared" si="17"/>
        <v>1059.24</v>
      </c>
      <c r="F53" s="44">
        <v>1</v>
      </c>
      <c r="G53" s="19">
        <v>1059.24</v>
      </c>
      <c r="H53" s="20"/>
      <c r="I53" s="29">
        <f t="shared" si="12"/>
        <v>5</v>
      </c>
      <c r="J53" s="45"/>
      <c r="K53" s="47"/>
      <c r="L53" s="47"/>
      <c r="M53" s="24" t="str">
        <f t="shared" si="13"/>
        <v>шт</v>
      </c>
      <c r="N53" s="25">
        <f t="shared" si="14"/>
        <v>1059.24</v>
      </c>
      <c r="O53" s="48"/>
      <c r="P53" s="24">
        <f t="shared" si="15"/>
        <v>1</v>
      </c>
      <c r="Q53" s="46">
        <f t="shared" si="16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thickBot="1" x14ac:dyDescent="0.3">
      <c r="A54" s="4"/>
      <c r="B54" s="28">
        <v>6</v>
      </c>
      <c r="C54" s="15" t="s">
        <v>55</v>
      </c>
      <c r="D54" s="16" t="s">
        <v>17</v>
      </c>
      <c r="E54" s="17">
        <f t="shared" si="17"/>
        <v>3900</v>
      </c>
      <c r="F54" s="44">
        <v>1</v>
      </c>
      <c r="G54" s="19">
        <v>3900</v>
      </c>
      <c r="H54" s="20"/>
      <c r="I54" s="29">
        <f t="shared" si="12"/>
        <v>6</v>
      </c>
      <c r="J54" s="45"/>
      <c r="K54" s="47"/>
      <c r="L54" s="47"/>
      <c r="M54" s="24" t="str">
        <f t="shared" si="13"/>
        <v>шт</v>
      </c>
      <c r="N54" s="25">
        <f t="shared" si="14"/>
        <v>3900</v>
      </c>
      <c r="O54" s="48"/>
      <c r="P54" s="24">
        <f t="shared" si="15"/>
        <v>1</v>
      </c>
      <c r="Q54" s="46">
        <f t="shared" si="16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24.75" thickBot="1" x14ac:dyDescent="0.3">
      <c r="A55" s="4"/>
      <c r="B55" s="28">
        <v>7</v>
      </c>
      <c r="C55" s="15" t="s">
        <v>51</v>
      </c>
      <c r="D55" s="16" t="s">
        <v>17</v>
      </c>
      <c r="E55" s="17">
        <f t="shared" si="17"/>
        <v>2316.665</v>
      </c>
      <c r="F55" s="44">
        <v>2</v>
      </c>
      <c r="G55" s="19">
        <v>4633.33</v>
      </c>
      <c r="H55" s="20"/>
      <c r="I55" s="29">
        <f t="shared" si="12"/>
        <v>7</v>
      </c>
      <c r="J55" s="45"/>
      <c r="K55" s="47"/>
      <c r="L55" s="47"/>
      <c r="M55" s="24" t="str">
        <f t="shared" si="13"/>
        <v>шт</v>
      </c>
      <c r="N55" s="25">
        <f t="shared" si="14"/>
        <v>2316.665</v>
      </c>
      <c r="O55" s="48"/>
      <c r="P55" s="24">
        <f t="shared" si="15"/>
        <v>2</v>
      </c>
      <c r="Q55" s="46">
        <f t="shared" si="16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24.75" thickBot="1" x14ac:dyDescent="0.3">
      <c r="A56" s="4"/>
      <c r="B56" s="28">
        <v>8</v>
      </c>
      <c r="C56" s="15" t="s">
        <v>52</v>
      </c>
      <c r="D56" s="16" t="s">
        <v>17</v>
      </c>
      <c r="E56" s="17">
        <f t="shared" si="17"/>
        <v>2316.665</v>
      </c>
      <c r="F56" s="44">
        <v>2</v>
      </c>
      <c r="G56" s="19">
        <v>4633.33</v>
      </c>
      <c r="H56" s="20"/>
      <c r="I56" s="29">
        <f t="shared" si="12"/>
        <v>8</v>
      </c>
      <c r="J56" s="45"/>
      <c r="K56" s="47"/>
      <c r="L56" s="47"/>
      <c r="M56" s="24" t="str">
        <f t="shared" si="13"/>
        <v>шт</v>
      </c>
      <c r="N56" s="25">
        <f t="shared" si="14"/>
        <v>2316.665</v>
      </c>
      <c r="O56" s="48"/>
      <c r="P56" s="24">
        <f t="shared" si="15"/>
        <v>2</v>
      </c>
      <c r="Q56" s="46">
        <f t="shared" si="16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thickBot="1" x14ac:dyDescent="0.3">
      <c r="A57" s="4"/>
      <c r="B57" s="98" t="s">
        <v>23</v>
      </c>
      <c r="C57" s="99"/>
      <c r="D57" s="99"/>
      <c r="E57" s="99"/>
      <c r="F57" s="100"/>
      <c r="G57" s="34">
        <f>SUM(G49:G56)</f>
        <v>98475.900000000009</v>
      </c>
      <c r="H57" s="13"/>
      <c r="I57" s="101" t="s">
        <v>23</v>
      </c>
      <c r="J57" s="102"/>
      <c r="K57" s="102"/>
      <c r="L57" s="102"/>
      <c r="M57" s="102"/>
      <c r="N57" s="102"/>
      <c r="O57" s="102"/>
      <c r="P57" s="103"/>
      <c r="Q57" s="49">
        <f>SUM(Q49:Q56)</f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thickBot="1" x14ac:dyDescent="0.3">
      <c r="A58" s="4"/>
      <c r="B58" s="74" t="s">
        <v>24</v>
      </c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6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26.25" customHeight="1" thickBot="1" x14ac:dyDescent="0.3">
      <c r="A59" s="4"/>
      <c r="B59" s="14">
        <v>1</v>
      </c>
      <c r="C59" s="15" t="s">
        <v>40</v>
      </c>
      <c r="D59" s="16" t="s">
        <v>17</v>
      </c>
      <c r="E59" s="17">
        <f>G59/F59</f>
        <v>2750</v>
      </c>
      <c r="F59" s="44">
        <v>1</v>
      </c>
      <c r="G59" s="19">
        <v>2750</v>
      </c>
      <c r="H59" s="20"/>
      <c r="I59" s="21">
        <f t="shared" si="12"/>
        <v>1</v>
      </c>
      <c r="J59" s="45"/>
      <c r="K59" s="50"/>
      <c r="L59" s="40"/>
      <c r="M59" s="41" t="str">
        <f t="shared" ref="M59:M67" si="18">D59</f>
        <v>шт</v>
      </c>
      <c r="N59" s="25">
        <f t="shared" ref="N59:N67" si="19">E59</f>
        <v>2750</v>
      </c>
      <c r="O59" s="37"/>
      <c r="P59" s="24">
        <f t="shared" ref="P59:P67" si="20">F59</f>
        <v>1</v>
      </c>
      <c r="Q59" s="46">
        <f t="shared" si="16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thickBot="1" x14ac:dyDescent="0.3">
      <c r="A60" s="4"/>
      <c r="B60" s="28">
        <v>2</v>
      </c>
      <c r="C60" s="15" t="s">
        <v>47</v>
      </c>
      <c r="D60" s="16" t="s">
        <v>17</v>
      </c>
      <c r="E60" s="17">
        <f t="shared" ref="E60:E67" si="21">G60/F60</f>
        <v>2750</v>
      </c>
      <c r="F60" s="44">
        <v>1</v>
      </c>
      <c r="G60" s="19">
        <v>2750</v>
      </c>
      <c r="H60" s="20"/>
      <c r="I60" s="29">
        <f t="shared" si="12"/>
        <v>2</v>
      </c>
      <c r="J60" s="45"/>
      <c r="K60" s="51"/>
      <c r="L60" s="40"/>
      <c r="M60" s="41" t="str">
        <f t="shared" si="18"/>
        <v>шт</v>
      </c>
      <c r="N60" s="25">
        <f t="shared" si="19"/>
        <v>2750</v>
      </c>
      <c r="O60" s="48"/>
      <c r="P60" s="24">
        <f t="shared" si="20"/>
        <v>1</v>
      </c>
      <c r="Q60" s="46">
        <f t="shared" si="16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24.75" thickBot="1" x14ac:dyDescent="0.3">
      <c r="A61" s="4"/>
      <c r="B61" s="14">
        <v>3</v>
      </c>
      <c r="C61" s="15" t="s">
        <v>78</v>
      </c>
      <c r="D61" s="16" t="s">
        <v>17</v>
      </c>
      <c r="E61" s="17">
        <f t="shared" si="21"/>
        <v>6083.33</v>
      </c>
      <c r="F61" s="44">
        <v>2</v>
      </c>
      <c r="G61" s="19">
        <v>12166.66</v>
      </c>
      <c r="H61" s="20"/>
      <c r="I61" s="21">
        <f t="shared" si="12"/>
        <v>3</v>
      </c>
      <c r="J61" s="45"/>
      <c r="K61" s="51"/>
      <c r="L61" s="40"/>
      <c r="M61" s="41" t="str">
        <f t="shared" si="18"/>
        <v>шт</v>
      </c>
      <c r="N61" s="25">
        <f t="shared" si="19"/>
        <v>6083.33</v>
      </c>
      <c r="O61" s="48"/>
      <c r="P61" s="24">
        <f t="shared" si="20"/>
        <v>2</v>
      </c>
      <c r="Q61" s="46">
        <f t="shared" si="16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24.75" thickBot="1" x14ac:dyDescent="0.3">
      <c r="A62" s="4"/>
      <c r="B62" s="28">
        <v>4</v>
      </c>
      <c r="C62" s="15" t="s">
        <v>48</v>
      </c>
      <c r="D62" s="16" t="s">
        <v>17</v>
      </c>
      <c r="E62" s="17">
        <f t="shared" si="21"/>
        <v>8250</v>
      </c>
      <c r="F62" s="44">
        <v>1</v>
      </c>
      <c r="G62" s="19">
        <v>8250</v>
      </c>
      <c r="H62" s="20"/>
      <c r="I62" s="29">
        <f t="shared" si="12"/>
        <v>4</v>
      </c>
      <c r="J62" s="45"/>
      <c r="K62" s="51"/>
      <c r="L62" s="40"/>
      <c r="M62" s="41" t="str">
        <f t="shared" si="18"/>
        <v>шт</v>
      </c>
      <c r="N62" s="25">
        <f t="shared" si="19"/>
        <v>8250</v>
      </c>
      <c r="O62" s="48"/>
      <c r="P62" s="24">
        <f t="shared" si="20"/>
        <v>1</v>
      </c>
      <c r="Q62" s="46">
        <f t="shared" si="16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thickBot="1" x14ac:dyDescent="0.3">
      <c r="A63" s="4"/>
      <c r="B63" s="14">
        <v>5</v>
      </c>
      <c r="C63" s="15" t="s">
        <v>49</v>
      </c>
      <c r="D63" s="16" t="s">
        <v>17</v>
      </c>
      <c r="E63" s="17">
        <f t="shared" si="21"/>
        <v>7040</v>
      </c>
      <c r="F63" s="44">
        <v>1</v>
      </c>
      <c r="G63" s="19">
        <v>7040</v>
      </c>
      <c r="H63" s="20"/>
      <c r="I63" s="21">
        <f t="shared" si="12"/>
        <v>5</v>
      </c>
      <c r="J63" s="45"/>
      <c r="K63" s="51"/>
      <c r="L63" s="40"/>
      <c r="M63" s="41" t="str">
        <f t="shared" si="18"/>
        <v>шт</v>
      </c>
      <c r="N63" s="25">
        <f t="shared" si="19"/>
        <v>7040</v>
      </c>
      <c r="O63" s="48"/>
      <c r="P63" s="24">
        <f t="shared" si="20"/>
        <v>1</v>
      </c>
      <c r="Q63" s="46">
        <f t="shared" si="16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24.75" thickBot="1" x14ac:dyDescent="0.3">
      <c r="A64" s="4"/>
      <c r="B64" s="28">
        <v>6</v>
      </c>
      <c r="C64" s="15" t="s">
        <v>50</v>
      </c>
      <c r="D64" s="16" t="s">
        <v>17</v>
      </c>
      <c r="E64" s="17">
        <f t="shared" si="21"/>
        <v>1012.18</v>
      </c>
      <c r="F64" s="44">
        <v>1</v>
      </c>
      <c r="G64" s="19">
        <v>1012.18</v>
      </c>
      <c r="H64" s="20"/>
      <c r="I64" s="29">
        <f t="shared" si="12"/>
        <v>6</v>
      </c>
      <c r="J64" s="45"/>
      <c r="K64" s="51"/>
      <c r="L64" s="40"/>
      <c r="M64" s="41" t="str">
        <f t="shared" si="18"/>
        <v>шт</v>
      </c>
      <c r="N64" s="25">
        <f t="shared" si="19"/>
        <v>1012.18</v>
      </c>
      <c r="O64" s="48"/>
      <c r="P64" s="24">
        <f t="shared" si="20"/>
        <v>1</v>
      </c>
      <c r="Q64" s="46">
        <f t="shared" si="16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24.75" thickBot="1" x14ac:dyDescent="0.3">
      <c r="A65" s="4"/>
      <c r="B65" s="14">
        <v>7</v>
      </c>
      <c r="C65" s="15" t="s">
        <v>75</v>
      </c>
      <c r="D65" s="16" t="s">
        <v>17</v>
      </c>
      <c r="E65" s="17">
        <f t="shared" si="21"/>
        <v>95833.332500000004</v>
      </c>
      <c r="F65" s="44">
        <v>4</v>
      </c>
      <c r="G65" s="19">
        <v>383333.33</v>
      </c>
      <c r="H65" s="20"/>
      <c r="I65" s="21">
        <f t="shared" si="12"/>
        <v>7</v>
      </c>
      <c r="J65" s="45"/>
      <c r="K65" s="51"/>
      <c r="L65" s="40"/>
      <c r="M65" s="41" t="str">
        <f t="shared" si="18"/>
        <v>шт</v>
      </c>
      <c r="N65" s="25">
        <f t="shared" si="19"/>
        <v>95833.332500000004</v>
      </c>
      <c r="O65" s="48"/>
      <c r="P65" s="24">
        <f t="shared" si="20"/>
        <v>4</v>
      </c>
      <c r="Q65" s="46">
        <f t="shared" si="16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24.75" thickBot="1" x14ac:dyDescent="0.3">
      <c r="A66" s="4"/>
      <c r="B66" s="28">
        <v>8</v>
      </c>
      <c r="C66" s="15" t="s">
        <v>51</v>
      </c>
      <c r="D66" s="16" t="s">
        <v>17</v>
      </c>
      <c r="E66" s="17">
        <f t="shared" si="21"/>
        <v>2316.6658333333335</v>
      </c>
      <c r="F66" s="44">
        <v>12</v>
      </c>
      <c r="G66" s="19">
        <v>27799.99</v>
      </c>
      <c r="H66" s="20"/>
      <c r="I66" s="29">
        <f t="shared" si="12"/>
        <v>8</v>
      </c>
      <c r="J66" s="45"/>
      <c r="K66" s="51"/>
      <c r="L66" s="40"/>
      <c r="M66" s="41" t="str">
        <f t="shared" si="18"/>
        <v>шт</v>
      </c>
      <c r="N66" s="25">
        <f t="shared" si="19"/>
        <v>2316.6658333333335</v>
      </c>
      <c r="O66" s="48"/>
      <c r="P66" s="24">
        <f t="shared" si="20"/>
        <v>12</v>
      </c>
      <c r="Q66" s="46">
        <f t="shared" si="16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24.75" thickBot="1" x14ac:dyDescent="0.3">
      <c r="A67" s="4"/>
      <c r="B67" s="14">
        <v>9</v>
      </c>
      <c r="C67" s="15" t="s">
        <v>52</v>
      </c>
      <c r="D67" s="16" t="s">
        <v>17</v>
      </c>
      <c r="E67" s="17">
        <f t="shared" si="21"/>
        <v>2316.6660000000002</v>
      </c>
      <c r="F67" s="44">
        <v>5</v>
      </c>
      <c r="G67" s="19">
        <v>11583.33</v>
      </c>
      <c r="H67" s="20"/>
      <c r="I67" s="21">
        <f t="shared" si="12"/>
        <v>9</v>
      </c>
      <c r="J67" s="45"/>
      <c r="K67" s="51"/>
      <c r="L67" s="40"/>
      <c r="M67" s="41" t="str">
        <f t="shared" si="18"/>
        <v>шт</v>
      </c>
      <c r="N67" s="25">
        <f t="shared" si="19"/>
        <v>2316.6660000000002</v>
      </c>
      <c r="O67" s="48"/>
      <c r="P67" s="24">
        <f t="shared" si="20"/>
        <v>5</v>
      </c>
      <c r="Q67" s="46">
        <f t="shared" si="16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thickBot="1" x14ac:dyDescent="0.3">
      <c r="A68" s="4"/>
      <c r="B68" s="130" t="s">
        <v>22</v>
      </c>
      <c r="C68" s="131"/>
      <c r="D68" s="131"/>
      <c r="E68" s="131"/>
      <c r="F68" s="132"/>
      <c r="G68" s="34">
        <f>SUM(G59:G67)</f>
        <v>456685.49000000005</v>
      </c>
      <c r="H68" s="13"/>
      <c r="I68" s="101" t="s">
        <v>22</v>
      </c>
      <c r="J68" s="102"/>
      <c r="K68" s="102"/>
      <c r="L68" s="102"/>
      <c r="M68" s="102"/>
      <c r="N68" s="102"/>
      <c r="O68" s="102"/>
      <c r="P68" s="103"/>
      <c r="Q68" s="49">
        <f>SUM(Q59:Q67)</f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thickBot="1" x14ac:dyDescent="0.3">
      <c r="A69" s="4"/>
      <c r="B69" s="74" t="s">
        <v>25</v>
      </c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4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26.25" customHeight="1" thickBot="1" x14ac:dyDescent="0.3">
      <c r="A70" s="4"/>
      <c r="B70" s="52">
        <v>1</v>
      </c>
      <c r="C70" s="53" t="s">
        <v>40</v>
      </c>
      <c r="D70" s="16" t="s">
        <v>17</v>
      </c>
      <c r="E70" s="17">
        <f>G70/F70</f>
        <v>2750</v>
      </c>
      <c r="F70" s="18">
        <v>2</v>
      </c>
      <c r="G70" s="19">
        <v>5500</v>
      </c>
      <c r="H70" s="20"/>
      <c r="I70" s="21">
        <v>1</v>
      </c>
      <c r="J70" s="45"/>
      <c r="K70" s="36"/>
      <c r="L70" s="36"/>
      <c r="M70" s="24" t="str">
        <f t="shared" ref="M70:M80" si="22">D70</f>
        <v>шт</v>
      </c>
      <c r="N70" s="25">
        <f t="shared" ref="N70:N80" si="23">E70</f>
        <v>2750</v>
      </c>
      <c r="O70" s="37"/>
      <c r="P70" s="32">
        <f t="shared" ref="P70:P80" si="24">F70</f>
        <v>2</v>
      </c>
      <c r="Q70" s="54">
        <f t="shared" si="16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thickBot="1" x14ac:dyDescent="0.3">
      <c r="A71" s="4"/>
      <c r="B71" s="52">
        <v>2</v>
      </c>
      <c r="C71" s="53" t="s">
        <v>41</v>
      </c>
      <c r="D71" s="16" t="s">
        <v>17</v>
      </c>
      <c r="E71" s="17">
        <f t="shared" ref="E71:E80" si="25">G71/F71</f>
        <v>2310</v>
      </c>
      <c r="F71" s="18">
        <v>7</v>
      </c>
      <c r="G71" s="19">
        <v>16170</v>
      </c>
      <c r="H71" s="20"/>
      <c r="I71" s="21">
        <v>2</v>
      </c>
      <c r="J71" s="45"/>
      <c r="K71" s="40"/>
      <c r="L71" s="40"/>
      <c r="M71" s="24" t="str">
        <f t="shared" si="22"/>
        <v>шт</v>
      </c>
      <c r="N71" s="25">
        <f t="shared" si="23"/>
        <v>2310</v>
      </c>
      <c r="O71" s="37"/>
      <c r="P71" s="32">
        <f t="shared" si="24"/>
        <v>7</v>
      </c>
      <c r="Q71" s="54">
        <f t="shared" si="16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thickBot="1" x14ac:dyDescent="0.3">
      <c r="A72" s="4"/>
      <c r="B72" s="52">
        <v>3</v>
      </c>
      <c r="C72" s="53" t="s">
        <v>42</v>
      </c>
      <c r="D72" s="16" t="s">
        <v>17</v>
      </c>
      <c r="E72" s="17">
        <f t="shared" si="25"/>
        <v>2310</v>
      </c>
      <c r="F72" s="18">
        <v>7</v>
      </c>
      <c r="G72" s="19">
        <v>16170</v>
      </c>
      <c r="H72" s="20"/>
      <c r="I72" s="21">
        <v>3</v>
      </c>
      <c r="J72" s="45"/>
      <c r="K72" s="40"/>
      <c r="L72" s="40"/>
      <c r="M72" s="24" t="str">
        <f t="shared" si="22"/>
        <v>шт</v>
      </c>
      <c r="N72" s="25">
        <f t="shared" si="23"/>
        <v>2310</v>
      </c>
      <c r="O72" s="37"/>
      <c r="P72" s="32">
        <f t="shared" si="24"/>
        <v>7</v>
      </c>
      <c r="Q72" s="54">
        <f t="shared" si="16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thickBot="1" x14ac:dyDescent="0.3">
      <c r="A73" s="4"/>
      <c r="B73" s="52">
        <v>4</v>
      </c>
      <c r="C73" s="53" t="s">
        <v>35</v>
      </c>
      <c r="D73" s="16" t="s">
        <v>17</v>
      </c>
      <c r="E73" s="17">
        <f t="shared" si="25"/>
        <v>8800</v>
      </c>
      <c r="F73" s="18">
        <v>1</v>
      </c>
      <c r="G73" s="19">
        <v>8800</v>
      </c>
      <c r="H73" s="20"/>
      <c r="I73" s="21">
        <v>4</v>
      </c>
      <c r="J73" s="45"/>
      <c r="K73" s="40"/>
      <c r="L73" s="40"/>
      <c r="M73" s="24" t="str">
        <f t="shared" si="22"/>
        <v>шт</v>
      </c>
      <c r="N73" s="25">
        <f t="shared" si="23"/>
        <v>8800</v>
      </c>
      <c r="O73" s="37"/>
      <c r="P73" s="32">
        <f t="shared" si="24"/>
        <v>1</v>
      </c>
      <c r="Q73" s="54">
        <f t="shared" si="16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24.75" thickBot="1" x14ac:dyDescent="0.3">
      <c r="A74" s="4"/>
      <c r="B74" s="52">
        <v>5</v>
      </c>
      <c r="C74" s="53" t="s">
        <v>43</v>
      </c>
      <c r="D74" s="16" t="s">
        <v>17</v>
      </c>
      <c r="E74" s="17">
        <f t="shared" si="25"/>
        <v>1650</v>
      </c>
      <c r="F74" s="18">
        <v>1</v>
      </c>
      <c r="G74" s="19">
        <v>1650</v>
      </c>
      <c r="H74" s="20"/>
      <c r="I74" s="21">
        <v>5</v>
      </c>
      <c r="J74" s="45"/>
      <c r="K74" s="40"/>
      <c r="L74" s="40"/>
      <c r="M74" s="24" t="str">
        <f t="shared" si="22"/>
        <v>шт</v>
      </c>
      <c r="N74" s="25">
        <f t="shared" si="23"/>
        <v>1650</v>
      </c>
      <c r="O74" s="37"/>
      <c r="P74" s="32">
        <f t="shared" si="24"/>
        <v>1</v>
      </c>
      <c r="Q74" s="54">
        <f t="shared" si="16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24.75" thickBot="1" x14ac:dyDescent="0.3">
      <c r="A75" s="4"/>
      <c r="B75" s="52">
        <v>6</v>
      </c>
      <c r="C75" s="53" t="s">
        <v>37</v>
      </c>
      <c r="D75" s="16" t="s">
        <v>17</v>
      </c>
      <c r="E75" s="17">
        <f t="shared" si="25"/>
        <v>7040</v>
      </c>
      <c r="F75" s="18">
        <v>4</v>
      </c>
      <c r="G75" s="19">
        <v>28160</v>
      </c>
      <c r="H75" s="20"/>
      <c r="I75" s="21">
        <v>6</v>
      </c>
      <c r="J75" s="45"/>
      <c r="K75" s="40"/>
      <c r="L75" s="40"/>
      <c r="M75" s="24" t="str">
        <f t="shared" si="22"/>
        <v>шт</v>
      </c>
      <c r="N75" s="25">
        <f t="shared" si="23"/>
        <v>7040</v>
      </c>
      <c r="O75" s="37"/>
      <c r="P75" s="32">
        <f t="shared" si="24"/>
        <v>4</v>
      </c>
      <c r="Q75" s="54">
        <f t="shared" si="16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thickBot="1" x14ac:dyDescent="0.3">
      <c r="A76" s="4"/>
      <c r="B76" s="52">
        <v>7</v>
      </c>
      <c r="C76" s="53" t="s">
        <v>44</v>
      </c>
      <c r="D76" s="16" t="s">
        <v>17</v>
      </c>
      <c r="E76" s="17">
        <f t="shared" si="25"/>
        <v>1118.33</v>
      </c>
      <c r="F76" s="18">
        <v>1</v>
      </c>
      <c r="G76" s="19">
        <v>1118.33</v>
      </c>
      <c r="H76" s="20"/>
      <c r="I76" s="21">
        <v>7</v>
      </c>
      <c r="J76" s="45"/>
      <c r="K76" s="40"/>
      <c r="L76" s="40"/>
      <c r="M76" s="24" t="str">
        <f t="shared" si="22"/>
        <v>шт</v>
      </c>
      <c r="N76" s="25">
        <f t="shared" si="23"/>
        <v>1118.33</v>
      </c>
      <c r="O76" s="37"/>
      <c r="P76" s="32">
        <f t="shared" si="24"/>
        <v>1</v>
      </c>
      <c r="Q76" s="54">
        <f t="shared" si="16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4.75" thickBot="1" x14ac:dyDescent="0.3">
      <c r="A77" s="4"/>
      <c r="B77" s="52">
        <v>8</v>
      </c>
      <c r="C77" s="53" t="s">
        <v>45</v>
      </c>
      <c r="D77" s="16" t="s">
        <v>17</v>
      </c>
      <c r="E77" s="17">
        <f t="shared" si="25"/>
        <v>1666.6675</v>
      </c>
      <c r="F77" s="18">
        <v>4</v>
      </c>
      <c r="G77" s="19">
        <v>6666.67</v>
      </c>
      <c r="H77" s="20"/>
      <c r="I77" s="21">
        <v>8</v>
      </c>
      <c r="J77" s="45"/>
      <c r="K77" s="40"/>
      <c r="L77" s="40"/>
      <c r="M77" s="24" t="str">
        <f t="shared" si="22"/>
        <v>шт</v>
      </c>
      <c r="N77" s="25">
        <f t="shared" si="23"/>
        <v>1666.6675</v>
      </c>
      <c r="O77" s="37"/>
      <c r="P77" s="32">
        <f t="shared" si="24"/>
        <v>4</v>
      </c>
      <c r="Q77" s="54">
        <f t="shared" si="16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24.75" thickBot="1" x14ac:dyDescent="0.3">
      <c r="A78" s="4"/>
      <c r="B78" s="52">
        <v>9</v>
      </c>
      <c r="C78" s="53" t="s">
        <v>39</v>
      </c>
      <c r="D78" s="16" t="s">
        <v>17</v>
      </c>
      <c r="E78" s="17">
        <f t="shared" si="25"/>
        <v>1059.24</v>
      </c>
      <c r="F78" s="18">
        <v>2</v>
      </c>
      <c r="G78" s="19">
        <v>2118.48</v>
      </c>
      <c r="H78" s="20"/>
      <c r="I78" s="21">
        <v>9</v>
      </c>
      <c r="J78" s="45"/>
      <c r="K78" s="40"/>
      <c r="L78" s="40"/>
      <c r="M78" s="24" t="str">
        <f t="shared" si="22"/>
        <v>шт</v>
      </c>
      <c r="N78" s="25">
        <f t="shared" si="23"/>
        <v>1059.24</v>
      </c>
      <c r="O78" s="48"/>
      <c r="P78" s="32">
        <f t="shared" si="24"/>
        <v>2</v>
      </c>
      <c r="Q78" s="54">
        <f t="shared" si="16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24.75" thickBot="1" x14ac:dyDescent="0.3">
      <c r="A79" s="4"/>
      <c r="B79" s="52">
        <v>10</v>
      </c>
      <c r="C79" s="53" t="s">
        <v>46</v>
      </c>
      <c r="D79" s="16" t="s">
        <v>17</v>
      </c>
      <c r="E79" s="17">
        <f t="shared" si="25"/>
        <v>1118.3325</v>
      </c>
      <c r="F79" s="18">
        <v>4</v>
      </c>
      <c r="G79" s="19">
        <v>4473.33</v>
      </c>
      <c r="H79" s="20"/>
      <c r="I79" s="21">
        <v>10</v>
      </c>
      <c r="J79" s="45"/>
      <c r="K79" s="40"/>
      <c r="L79" s="40"/>
      <c r="M79" s="24" t="str">
        <f t="shared" si="22"/>
        <v>шт</v>
      </c>
      <c r="N79" s="25">
        <f t="shared" si="23"/>
        <v>1118.3325</v>
      </c>
      <c r="O79" s="48"/>
      <c r="P79" s="32">
        <f t="shared" si="24"/>
        <v>4</v>
      </c>
      <c r="Q79" s="54">
        <f t="shared" si="16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24.75" thickBot="1" x14ac:dyDescent="0.3">
      <c r="A80" s="4"/>
      <c r="B80" s="52">
        <v>11</v>
      </c>
      <c r="C80" s="53" t="s">
        <v>76</v>
      </c>
      <c r="D80" s="16" t="s">
        <v>17</v>
      </c>
      <c r="E80" s="17">
        <f t="shared" si="25"/>
        <v>95833.332999999999</v>
      </c>
      <c r="F80" s="18">
        <v>10</v>
      </c>
      <c r="G80" s="19">
        <v>958333.33</v>
      </c>
      <c r="H80" s="20"/>
      <c r="I80" s="21">
        <v>11</v>
      </c>
      <c r="J80" s="45"/>
      <c r="K80" s="40"/>
      <c r="L80" s="40"/>
      <c r="M80" s="24" t="str">
        <f t="shared" si="22"/>
        <v>шт</v>
      </c>
      <c r="N80" s="25">
        <f t="shared" si="23"/>
        <v>95833.332999999999</v>
      </c>
      <c r="O80" s="48"/>
      <c r="P80" s="32">
        <f t="shared" si="24"/>
        <v>10</v>
      </c>
      <c r="Q80" s="54">
        <f t="shared" si="16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thickBot="1" x14ac:dyDescent="0.3">
      <c r="A81" s="4"/>
      <c r="B81" s="89" t="s">
        <v>26</v>
      </c>
      <c r="C81" s="90"/>
      <c r="D81" s="90"/>
      <c r="E81" s="90"/>
      <c r="F81" s="91"/>
      <c r="G81" s="34">
        <f>SUM(G70:G80)</f>
        <v>1049160.1399999999</v>
      </c>
      <c r="H81" s="13"/>
      <c r="I81" s="104" t="s">
        <v>26</v>
      </c>
      <c r="J81" s="105"/>
      <c r="K81" s="105"/>
      <c r="L81" s="105"/>
      <c r="M81" s="105"/>
      <c r="N81" s="105"/>
      <c r="O81" s="105"/>
      <c r="P81" s="106"/>
      <c r="Q81" s="49">
        <f>SUM(Q70:Q80)</f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thickBot="1" x14ac:dyDescent="0.3">
      <c r="A82" s="4"/>
      <c r="B82" s="74" t="s">
        <v>27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6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29.25" customHeight="1" thickBot="1" x14ac:dyDescent="0.3">
      <c r="A83" s="4"/>
      <c r="B83" s="55">
        <v>1</v>
      </c>
      <c r="C83" s="53" t="s">
        <v>35</v>
      </c>
      <c r="D83" s="16" t="s">
        <v>17</v>
      </c>
      <c r="E83" s="17">
        <f>G83/F83</f>
        <v>8800</v>
      </c>
      <c r="F83" s="18">
        <v>1</v>
      </c>
      <c r="G83" s="19">
        <v>8800</v>
      </c>
      <c r="H83" s="56"/>
      <c r="I83" s="29">
        <v>1</v>
      </c>
      <c r="J83" s="57"/>
      <c r="K83" s="58"/>
      <c r="L83" s="58"/>
      <c r="M83" s="59" t="str">
        <f t="shared" ref="M83:M87" si="26">D83</f>
        <v>шт</v>
      </c>
      <c r="N83" s="39">
        <f t="shared" ref="N83:N87" si="27">E83</f>
        <v>8800</v>
      </c>
      <c r="O83" s="58"/>
      <c r="P83" s="59">
        <f t="shared" ref="P83:P87" si="28">F83</f>
        <v>1</v>
      </c>
      <c r="Q83" s="39">
        <f t="shared" si="16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thickBot="1" x14ac:dyDescent="0.3">
      <c r="A84" s="4"/>
      <c r="B84" s="55">
        <v>2</v>
      </c>
      <c r="C84" s="53" t="s">
        <v>36</v>
      </c>
      <c r="D84" s="16" t="s">
        <v>17</v>
      </c>
      <c r="E84" s="17">
        <f t="shared" ref="E84:E87" si="29">G84/F84</f>
        <v>17600</v>
      </c>
      <c r="F84" s="18">
        <v>1</v>
      </c>
      <c r="G84" s="19">
        <v>17600</v>
      </c>
      <c r="H84" s="56"/>
      <c r="I84" s="60">
        <v>2</v>
      </c>
      <c r="J84" s="57"/>
      <c r="K84" s="58"/>
      <c r="L84" s="58"/>
      <c r="M84" s="59" t="str">
        <f t="shared" si="26"/>
        <v>шт</v>
      </c>
      <c r="N84" s="39">
        <f t="shared" si="27"/>
        <v>17600</v>
      </c>
      <c r="O84" s="58"/>
      <c r="P84" s="59">
        <f t="shared" si="28"/>
        <v>1</v>
      </c>
      <c r="Q84" s="39">
        <f t="shared" si="16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24.75" thickBot="1" x14ac:dyDescent="0.3">
      <c r="A85" s="4"/>
      <c r="B85" s="55">
        <v>3</v>
      </c>
      <c r="C85" s="53" t="s">
        <v>37</v>
      </c>
      <c r="D85" s="16" t="s">
        <v>17</v>
      </c>
      <c r="E85" s="17">
        <f t="shared" si="29"/>
        <v>7040</v>
      </c>
      <c r="F85" s="18">
        <v>1</v>
      </c>
      <c r="G85" s="19">
        <v>7040</v>
      </c>
      <c r="H85" s="56"/>
      <c r="I85" s="29">
        <v>3</v>
      </c>
      <c r="J85" s="57"/>
      <c r="K85" s="58"/>
      <c r="L85" s="58"/>
      <c r="M85" s="59" t="str">
        <f t="shared" si="26"/>
        <v>шт</v>
      </c>
      <c r="N85" s="39">
        <f t="shared" si="27"/>
        <v>7040</v>
      </c>
      <c r="O85" s="58"/>
      <c r="P85" s="59">
        <f t="shared" si="28"/>
        <v>1</v>
      </c>
      <c r="Q85" s="39">
        <f t="shared" si="16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24.75" thickBot="1" x14ac:dyDescent="0.3">
      <c r="A86" s="4"/>
      <c r="B86" s="55">
        <v>4</v>
      </c>
      <c r="C86" s="53" t="s">
        <v>38</v>
      </c>
      <c r="D86" s="16" t="s">
        <v>17</v>
      </c>
      <c r="E86" s="17">
        <f t="shared" si="29"/>
        <v>1296.6300000000001</v>
      </c>
      <c r="F86" s="18">
        <v>2</v>
      </c>
      <c r="G86" s="19">
        <v>2593.2600000000002</v>
      </c>
      <c r="H86" s="56"/>
      <c r="I86" s="60">
        <v>4</v>
      </c>
      <c r="J86" s="57"/>
      <c r="K86" s="58"/>
      <c r="L86" s="58"/>
      <c r="M86" s="59" t="str">
        <f t="shared" si="26"/>
        <v>шт</v>
      </c>
      <c r="N86" s="39">
        <f t="shared" si="27"/>
        <v>1296.6300000000001</v>
      </c>
      <c r="O86" s="58"/>
      <c r="P86" s="59">
        <f t="shared" si="28"/>
        <v>2</v>
      </c>
      <c r="Q86" s="39">
        <f t="shared" si="16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4.75" thickBot="1" x14ac:dyDescent="0.3">
      <c r="A87" s="4"/>
      <c r="B87" s="55">
        <v>5</v>
      </c>
      <c r="C87" s="53" t="s">
        <v>39</v>
      </c>
      <c r="D87" s="16" t="s">
        <v>17</v>
      </c>
      <c r="E87" s="17">
        <f t="shared" si="29"/>
        <v>1059.24</v>
      </c>
      <c r="F87" s="18">
        <v>1</v>
      </c>
      <c r="G87" s="19">
        <v>1059.24</v>
      </c>
      <c r="H87" s="56"/>
      <c r="I87" s="29">
        <v>5</v>
      </c>
      <c r="J87" s="57"/>
      <c r="K87" s="58"/>
      <c r="L87" s="58"/>
      <c r="M87" s="59" t="str">
        <f t="shared" si="26"/>
        <v>шт</v>
      </c>
      <c r="N87" s="39">
        <f t="shared" si="27"/>
        <v>1059.24</v>
      </c>
      <c r="O87" s="58"/>
      <c r="P87" s="59">
        <f t="shared" si="28"/>
        <v>1</v>
      </c>
      <c r="Q87" s="39">
        <f t="shared" si="16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x14ac:dyDescent="0.25">
      <c r="A88" s="4"/>
      <c r="B88" s="107" t="s">
        <v>28</v>
      </c>
      <c r="C88" s="108"/>
      <c r="D88" s="108"/>
      <c r="E88" s="108"/>
      <c r="F88" s="109"/>
      <c r="G88" s="61">
        <f>SUM(G83:G87)</f>
        <v>37092.5</v>
      </c>
      <c r="H88" s="20"/>
      <c r="I88" s="110" t="s">
        <v>28</v>
      </c>
      <c r="J88" s="111"/>
      <c r="K88" s="111"/>
      <c r="L88" s="111"/>
      <c r="M88" s="111"/>
      <c r="N88" s="111"/>
      <c r="O88" s="111"/>
      <c r="P88" s="112"/>
      <c r="Q88" s="62">
        <f>SUM(Q83:Q87)</f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21" customHeight="1" thickBot="1" x14ac:dyDescent="0.3">
      <c r="A89" s="4"/>
      <c r="B89" s="116" t="s">
        <v>5</v>
      </c>
      <c r="C89" s="117"/>
      <c r="D89" s="117"/>
      <c r="E89" s="117"/>
      <c r="F89" s="118"/>
      <c r="G89" s="63">
        <f>G88+G81+G68+G57+G46+G15</f>
        <v>2528673.9</v>
      </c>
      <c r="H89" s="20"/>
      <c r="I89" s="116" t="s">
        <v>5</v>
      </c>
      <c r="J89" s="117"/>
      <c r="K89" s="117"/>
      <c r="L89" s="117"/>
      <c r="M89" s="117"/>
      <c r="N89" s="117"/>
      <c r="O89" s="117"/>
      <c r="P89" s="118"/>
      <c r="Q89" s="63">
        <f>Q88+Q81+Q68+Q57+Q46+Q15</f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" customHeight="1" x14ac:dyDescent="0.25">
      <c r="A90" s="4"/>
      <c r="B90" s="128" t="s">
        <v>14</v>
      </c>
      <c r="C90" s="129"/>
      <c r="D90" s="129"/>
      <c r="E90" s="129"/>
      <c r="F90" s="64">
        <v>0.2</v>
      </c>
      <c r="G90" s="65">
        <f>G89*F90</f>
        <v>505734.78</v>
      </c>
      <c r="H90" s="20"/>
      <c r="I90" s="128" t="s">
        <v>14</v>
      </c>
      <c r="J90" s="129"/>
      <c r="K90" s="129"/>
      <c r="L90" s="129"/>
      <c r="M90" s="129"/>
      <c r="N90" s="129"/>
      <c r="O90" s="129"/>
      <c r="P90" s="64">
        <v>0.2</v>
      </c>
      <c r="Q90" s="65">
        <f>Q89*P90</f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 thickBot="1" x14ac:dyDescent="0.3">
      <c r="A91" s="4"/>
      <c r="B91" s="119" t="s">
        <v>6</v>
      </c>
      <c r="C91" s="120"/>
      <c r="D91" s="120"/>
      <c r="E91" s="120"/>
      <c r="F91" s="121"/>
      <c r="G91" s="66">
        <f>G89+G90</f>
        <v>3034408.6799999997</v>
      </c>
      <c r="H91" s="20"/>
      <c r="I91" s="119" t="s">
        <v>6</v>
      </c>
      <c r="J91" s="120"/>
      <c r="K91" s="120"/>
      <c r="L91" s="120"/>
      <c r="M91" s="120"/>
      <c r="N91" s="120"/>
      <c r="O91" s="120"/>
      <c r="P91" s="121"/>
      <c r="Q91" s="66">
        <f>Q89+Q90</f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x14ac:dyDescent="0.25">
      <c r="B92" s="20"/>
      <c r="C92" s="20"/>
      <c r="D92" s="20"/>
      <c r="E92" s="20"/>
      <c r="F92" s="67"/>
      <c r="G92" s="67"/>
      <c r="H92" s="67"/>
      <c r="I92" s="20"/>
      <c r="J92" s="20"/>
      <c r="K92" s="20"/>
      <c r="L92" s="20"/>
      <c r="M92" s="20"/>
      <c r="N92" s="20"/>
      <c r="O92" s="20"/>
      <c r="P92" s="20"/>
      <c r="Q92" s="20"/>
      <c r="R92" s="1"/>
      <c r="S92" s="1"/>
      <c r="T92" s="1"/>
      <c r="U92" s="1"/>
    </row>
    <row r="93" spans="1:27" ht="68.25" customHeight="1" x14ac:dyDescent="0.25">
      <c r="B93" s="68"/>
      <c r="C93" s="68"/>
      <c r="D93" s="68"/>
      <c r="E93" s="68"/>
      <c r="F93" s="68"/>
      <c r="G93" s="68"/>
      <c r="H93" s="68"/>
      <c r="I93" s="68"/>
      <c r="J93" s="113" t="s">
        <v>77</v>
      </c>
      <c r="K93" s="114"/>
      <c r="L93" s="68"/>
      <c r="M93" s="68"/>
      <c r="N93" s="68"/>
      <c r="O93" s="68"/>
      <c r="P93" s="68"/>
      <c r="Q93" s="68"/>
      <c r="R93" s="2"/>
      <c r="S93" s="2"/>
      <c r="T93" s="2"/>
      <c r="U93" s="1"/>
    </row>
    <row r="94" spans="1:27" x14ac:dyDescent="0.25">
      <c r="AA94" s="1"/>
    </row>
  </sheetData>
  <mergeCells count="33">
    <mergeCell ref="B82:Q82"/>
    <mergeCell ref="B88:F88"/>
    <mergeCell ref="I88:P88"/>
    <mergeCell ref="J93:K93"/>
    <mergeCell ref="B3:E3"/>
    <mergeCell ref="B89:F89"/>
    <mergeCell ref="B91:F91"/>
    <mergeCell ref="B4:G4"/>
    <mergeCell ref="B7:G7"/>
    <mergeCell ref="I91:P91"/>
    <mergeCell ref="B90:E90"/>
    <mergeCell ref="I90:O90"/>
    <mergeCell ref="B68:F68"/>
    <mergeCell ref="I68:P68"/>
    <mergeCell ref="B69:Q69"/>
    <mergeCell ref="I89:P89"/>
    <mergeCell ref="B81:F81"/>
    <mergeCell ref="I7:Q7"/>
    <mergeCell ref="B47:Q47"/>
    <mergeCell ref="B48:Q48"/>
    <mergeCell ref="B57:F57"/>
    <mergeCell ref="I57:P57"/>
    <mergeCell ref="B58:Q58"/>
    <mergeCell ref="I81:P81"/>
    <mergeCell ref="B1:R1"/>
    <mergeCell ref="I3:R3"/>
    <mergeCell ref="I4:M4"/>
    <mergeCell ref="B16:Q16"/>
    <mergeCell ref="B46:F46"/>
    <mergeCell ref="I46:P46"/>
    <mergeCell ref="B9:Q9"/>
    <mergeCell ref="B15:F15"/>
    <mergeCell ref="I15:P15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ignoredErrors>
    <ignoredError sqref="M10: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2021-10-01T00:53:52Z</cp:lastPrinted>
  <dcterms:created xsi:type="dcterms:W3CDTF">2018-05-22T01:14:50Z</dcterms:created>
  <dcterms:modified xsi:type="dcterms:W3CDTF">2021-10-06T23:53:04Z</dcterms:modified>
</cp:coreProperties>
</file>